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D4CC25A2-3905-4B79-A7CE-465BB1F47B83}" xr6:coauthVersionLast="47" xr6:coauthVersionMax="47" xr10:uidLastSave="{00000000-0000-0000-0000-000000000000}"/>
  <bookViews>
    <workbookView xWindow="-28512" yWindow="756" windowWidth="29880" windowHeight="14304" xr2:uid="{3B87A302-0185-4A76-91ED-99DE0B481CCC}"/>
  </bookViews>
  <sheets>
    <sheet name="Beräkningar" sheetId="2" r:id="rId1"/>
    <sheet name="Beräkningar Facit" sheetId="3" r:id="rId2"/>
    <sheet name="Ant. sålda" sheetId="4" r:id="rId3"/>
    <sheet name="Ant. sålda Facit" sheetId="5" r:id="rId4"/>
    <sheet name="Försäljningsstatistik" sheetId="6" r:id="rId5"/>
    <sheet name="Försäljningsstatistik Facit" sheetId="7" r:id="rId6"/>
    <sheet name="Summera alla " sheetId="8" r:id="rId7"/>
    <sheet name="Summera alla Facit" sheetId="9" r:id="rId8"/>
    <sheet name="Autosumma" sheetId="10" r:id="rId9"/>
    <sheet name="Autosumma Facit" sheetId="11" r:id="rId10"/>
    <sheet name="Delsummor" sheetId="12" r:id="rId11"/>
    <sheet name="Delsummor Facit" sheetId="13" r:id="rId12"/>
    <sheet name="Fyll summor" sheetId="14" r:id="rId13"/>
    <sheet name="Fyll summor Facit" sheetId="15" r:id="rId14"/>
    <sheet name="Endast siffrorna" sheetId="16" r:id="rId15"/>
    <sheet name="Endast siffrorna Facit" sheetId="17" r:id="rId16"/>
    <sheet name="Utrustning" sheetId="18" r:id="rId17"/>
    <sheet name="Utrustning Facit" sheetId="19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9" l="1"/>
  <c r="D8" i="17"/>
  <c r="C12" i="15"/>
  <c r="B12" i="15"/>
  <c r="D12" i="15" s="1"/>
  <c r="D11" i="15"/>
  <c r="D10" i="15"/>
  <c r="D9" i="15"/>
  <c r="D8" i="15"/>
  <c r="D7" i="15"/>
  <c r="D6" i="15"/>
  <c r="D5" i="15"/>
  <c r="D4" i="15"/>
  <c r="D3" i="15"/>
  <c r="D2" i="15"/>
  <c r="C12" i="14"/>
  <c r="B12" i="14"/>
  <c r="D2" i="14"/>
  <c r="C9" i="13"/>
  <c r="B9" i="13"/>
  <c r="C3" i="13"/>
  <c r="C4" i="13" s="1"/>
  <c r="C13" i="13" s="1"/>
  <c r="B3" i="13"/>
  <c r="B4" i="13" s="1"/>
  <c r="B13" i="13" s="1"/>
  <c r="B9" i="12"/>
  <c r="B4" i="12"/>
  <c r="B3" i="12"/>
  <c r="D12" i="11"/>
  <c r="G5" i="9"/>
  <c r="F5" i="9"/>
  <c r="H5" i="9" s="1"/>
  <c r="E5" i="9"/>
  <c r="D5" i="9"/>
  <c r="C5" i="9"/>
  <c r="B5" i="9"/>
  <c r="H4" i="9"/>
  <c r="H3" i="9"/>
  <c r="H2" i="9"/>
  <c r="C15" i="7"/>
  <c r="D15" i="7" s="1"/>
  <c r="B15" i="7"/>
  <c r="B9" i="5"/>
  <c r="B7" i="3"/>
  <c r="H2" i="2"/>
  <c r="F2" i="2"/>
</calcChain>
</file>

<file path=xl/sharedStrings.xml><?xml version="1.0" encoding="utf-8"?>
<sst xmlns="http://schemas.openxmlformats.org/spreadsheetml/2006/main" count="218" uniqueCount="97">
  <si>
    <t>Ort</t>
  </si>
  <si>
    <t>Anställda</t>
  </si>
  <si>
    <t>Läshänvisning</t>
  </si>
  <si>
    <t>Boden</t>
  </si>
  <si>
    <t xml:space="preserve">Excelhandboken </t>
  </si>
  <si>
    <t>avsnitt</t>
  </si>
  <si>
    <t>Eskilstuna</t>
  </si>
  <si>
    <t>Göteborg</t>
  </si>
  <si>
    <t>Karlstad</t>
  </si>
  <si>
    <t>Lund</t>
  </si>
  <si>
    <t>Summa</t>
  </si>
  <si>
    <t>Artikel</t>
  </si>
  <si>
    <t>Antal</t>
  </si>
  <si>
    <t>Trappmaskin</t>
  </si>
  <si>
    <t>Löpband</t>
  </si>
  <si>
    <t>Multitrainer</t>
  </si>
  <si>
    <t>Summa:</t>
  </si>
  <si>
    <t>Försäljningsstatistik</t>
  </si>
  <si>
    <t>Vecka</t>
  </si>
  <si>
    <t>Intäkter</t>
  </si>
  <si>
    <t>Kostnader</t>
  </si>
  <si>
    <t>Vecka 1</t>
  </si>
  <si>
    <t>Vecka 2</t>
  </si>
  <si>
    <t>Vecka 3</t>
  </si>
  <si>
    <t>Vecka 4</t>
  </si>
  <si>
    <t>Vecka 5</t>
  </si>
  <si>
    <t>Vecka 6</t>
  </si>
  <si>
    <t>Vecka 7</t>
  </si>
  <si>
    <t>Vecka 8</t>
  </si>
  <si>
    <t>Vecka 9</t>
  </si>
  <si>
    <t>Vecka 10</t>
  </si>
  <si>
    <t>Vecka 11</t>
  </si>
  <si>
    <t>Vinst:</t>
  </si>
  <si>
    <t>Kontoställning</t>
  </si>
  <si>
    <t>Jan</t>
  </si>
  <si>
    <t>Feb</t>
  </si>
  <si>
    <t>Mar</t>
  </si>
  <si>
    <t>Apr</t>
  </si>
  <si>
    <t>Maj</t>
  </si>
  <si>
    <t>Jun</t>
  </si>
  <si>
    <t>Bank</t>
  </si>
  <si>
    <t>Kassa</t>
  </si>
  <si>
    <t>Bg</t>
  </si>
  <si>
    <t>Produktion</t>
  </si>
  <si>
    <t>Måndag</t>
  </si>
  <si>
    <t>Tisdag</t>
  </si>
  <si>
    <t>Onsdag</t>
  </si>
  <si>
    <t>Torsdag</t>
  </si>
  <si>
    <t>Fredag</t>
  </si>
  <si>
    <t>Super no1</t>
  </si>
  <si>
    <t>Super XL</t>
  </si>
  <si>
    <t>Super S</t>
  </si>
  <si>
    <t>Super M</t>
  </si>
  <si>
    <t>Kick Large</t>
  </si>
  <si>
    <t>Kick Pro</t>
  </si>
  <si>
    <t>Sport no1</t>
  </si>
  <si>
    <t>Sport XL</t>
  </si>
  <si>
    <t>Summan av alla talen:</t>
  </si>
  <si>
    <t>Rörelsens kostnader</t>
  </si>
  <si>
    <t>Belopp</t>
  </si>
  <si>
    <t>Lönekostnader</t>
  </si>
  <si>
    <t>Övriga kostnader</t>
  </si>
  <si>
    <t>Summa kostnader</t>
  </si>
  <si>
    <t>Avskrivningar</t>
  </si>
  <si>
    <t>Gymutrustning och inventarier</t>
  </si>
  <si>
    <t>Lokaler</t>
  </si>
  <si>
    <t>Summa avskrivningar</t>
  </si>
  <si>
    <t>Alternativ formel</t>
  </si>
  <si>
    <t>Kvinnor</t>
  </si>
  <si>
    <t>Män</t>
  </si>
  <si>
    <t>Totalt</t>
  </si>
  <si>
    <t>Baspass</t>
  </si>
  <si>
    <t>Intensiv</t>
  </si>
  <si>
    <t>Lättgympa</t>
  </si>
  <si>
    <t>Medelpass</t>
  </si>
  <si>
    <t>Spinning - bas</t>
  </si>
  <si>
    <t>Spinning - intensiv</t>
  </si>
  <si>
    <t>Yoga</t>
  </si>
  <si>
    <t>Box</t>
  </si>
  <si>
    <t>Power Yoga</t>
  </si>
  <si>
    <t>Intervall pulls</t>
  </si>
  <si>
    <t>Pass:</t>
  </si>
  <si>
    <t>Kontonr</t>
  </si>
  <si>
    <t>Intensivpass</t>
  </si>
  <si>
    <t>Summa alla månader:</t>
  </si>
  <si>
    <t>Maskiner</t>
  </si>
  <si>
    <t>Pris</t>
  </si>
  <si>
    <t xml:space="preserve">Träningscykel </t>
  </si>
  <si>
    <t xml:space="preserve">Pulsmätare </t>
  </si>
  <si>
    <t xml:space="preserve">Gångband </t>
  </si>
  <si>
    <t>Kläder</t>
  </si>
  <si>
    <t xml:space="preserve">Löparbyxa </t>
  </si>
  <si>
    <t xml:space="preserve">Löparjacka </t>
  </si>
  <si>
    <t xml:space="preserve">Löparsko </t>
  </si>
  <si>
    <t>Pris totalt:</t>
  </si>
  <si>
    <t>Vinstskatt</t>
  </si>
  <si>
    <t>Antal deltagare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</si>
</sst>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"/>
    <numFmt numFmtId="165" formatCode="_-* #,##0.00\ _k_r_-;\-* #,##0.00\ _k_r_-;_-* &quot;-&quot;??\ _k_r_-;_-@_-"/>
  </numFmts>
  <fonts count="21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"/>
      <family val="2"/>
    </font>
    <font>
      <sz val="14"/>
      <name val="Aptos"/>
      <family val="2"/>
    </font>
    <font>
      <b/>
      <sz val="14"/>
      <color theme="1"/>
      <name val="Aptos"/>
      <family val="2"/>
    </font>
    <font>
      <sz val="14"/>
      <color indexed="8"/>
      <name val="Aptos"/>
      <family val="2"/>
    </font>
    <font>
      <sz val="10"/>
      <name val="Arial"/>
      <family val="2"/>
    </font>
    <font>
      <b/>
      <i/>
      <sz val="14"/>
      <name val="Aptos"/>
      <family val="2"/>
    </font>
    <font>
      <sz val="14"/>
      <color theme="1"/>
      <name val="Aptos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0"/>
    <xf numFmtId="165" fontId="10" fillId="0" borderId="0" applyFont="0" applyFill="0" applyBorder="0" applyAlignment="0" applyProtection="0"/>
    <xf numFmtId="0" fontId="17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13" fillId="9" borderId="0" applyNumberFormat="0" applyBorder="0" applyAlignment="0" applyProtection="0"/>
    <xf numFmtId="0" fontId="14" fillId="10" borderId="0" applyNumberFormat="0" applyBorder="0" applyAlignment="0" applyProtection="0"/>
    <xf numFmtId="0" fontId="18" fillId="11" borderId="0" applyNumberFormat="0" applyBorder="0" applyAlignment="0" applyProtection="0"/>
    <xf numFmtId="0" fontId="16" fillId="12" borderId="3" applyNumberFormat="0" applyAlignment="0" applyProtection="0"/>
    <xf numFmtId="0" fontId="19" fillId="13" borderId="4" applyNumberFormat="0" applyAlignment="0" applyProtection="0"/>
    <xf numFmtId="0" fontId="3" fillId="14" borderId="5" applyNumberFormat="0" applyAlignment="0" applyProtection="0"/>
    <xf numFmtId="0" fontId="20" fillId="16" borderId="0" applyNumberFormat="0" applyBorder="0" applyAlignment="0" applyProtection="0"/>
  </cellStyleXfs>
  <cellXfs count="37">
    <xf numFmtId="0" fontId="0" fillId="0" borderId="0" xfId="0"/>
    <xf numFmtId="0" fontId="6" fillId="6" borderId="0" xfId="9" applyFont="1" applyFill="1"/>
    <xf numFmtId="0" fontId="6" fillId="6" borderId="0" xfId="9" applyFont="1" applyFill="1" applyAlignment="1">
      <alignment horizontal="center"/>
    </xf>
    <xf numFmtId="0" fontId="7" fillId="0" borderId="0" xfId="9" applyFont="1"/>
    <xf numFmtId="0" fontId="2" fillId="8" borderId="0" xfId="9" applyFont="1" applyFill="1"/>
    <xf numFmtId="0" fontId="8" fillId="0" borderId="0" xfId="9" applyFont="1"/>
    <xf numFmtId="0" fontId="9" fillId="0" borderId="0" xfId="9" applyFont="1"/>
    <xf numFmtId="0" fontId="6" fillId="0" borderId="0" xfId="9" applyFont="1"/>
    <xf numFmtId="0" fontId="7" fillId="3" borderId="0" xfId="9" applyFont="1" applyFill="1"/>
    <xf numFmtId="0" fontId="6" fillId="3" borderId="0" xfId="9" applyFont="1" applyFill="1"/>
    <xf numFmtId="0" fontId="6" fillId="6" borderId="0" xfId="9" applyFont="1" applyFill="1" applyAlignment="1">
      <alignment horizontal="left"/>
    </xf>
    <xf numFmtId="0" fontId="6" fillId="0" borderId="0" xfId="9" applyFont="1" applyAlignment="1">
      <alignment horizontal="center"/>
    </xf>
    <xf numFmtId="16" fontId="7" fillId="0" borderId="0" xfId="9" applyNumberFormat="1" applyFont="1"/>
    <xf numFmtId="164" fontId="6" fillId="6" borderId="0" xfId="9" applyNumberFormat="1" applyFont="1" applyFill="1" applyAlignment="1">
      <alignment horizontal="right"/>
    </xf>
    <xf numFmtId="0" fontId="6" fillId="6" borderId="0" xfId="9" applyFont="1" applyFill="1" applyAlignment="1">
      <alignment horizontal="right"/>
    </xf>
    <xf numFmtId="0" fontId="6" fillId="0" borderId="0" xfId="9" applyFont="1" applyAlignment="1">
      <alignment horizontal="right"/>
    </xf>
    <xf numFmtId="0" fontId="7" fillId="3" borderId="1" xfId="9" applyFont="1" applyFill="1" applyBorder="1"/>
    <xf numFmtId="3" fontId="6" fillId="6" borderId="0" xfId="10" applyNumberFormat="1" applyFont="1" applyFill="1"/>
    <xf numFmtId="0" fontId="7" fillId="0" borderId="0" xfId="9" applyFont="1" applyAlignment="1">
      <alignment horizontal="left" indent="1"/>
    </xf>
    <xf numFmtId="3" fontId="7" fillId="0" borderId="0" xfId="10" applyNumberFormat="1" applyFont="1"/>
    <xf numFmtId="3" fontId="7" fillId="2" borderId="2" xfId="10" applyNumberFormat="1" applyFont="1" applyFill="1" applyBorder="1"/>
    <xf numFmtId="3" fontId="7" fillId="3" borderId="1" xfId="10" applyNumberFormat="1" applyFont="1" applyFill="1" applyBorder="1"/>
    <xf numFmtId="3" fontId="6" fillId="3" borderId="1" xfId="10" applyNumberFormat="1" applyFont="1" applyFill="1" applyBorder="1"/>
    <xf numFmtId="3" fontId="6" fillId="3" borderId="0" xfId="10" applyNumberFormat="1" applyFont="1" applyFill="1"/>
    <xf numFmtId="3" fontId="6" fillId="0" borderId="0" xfId="10" applyNumberFormat="1" applyFont="1" applyFill="1"/>
    <xf numFmtId="0" fontId="7" fillId="6" borderId="0" xfId="9" applyFont="1" applyFill="1" applyAlignment="1">
      <alignment horizontal="center"/>
    </xf>
    <xf numFmtId="0" fontId="6" fillId="2" borderId="0" xfId="9" applyFont="1" applyFill="1" applyAlignment="1">
      <alignment horizontal="center"/>
    </xf>
    <xf numFmtId="0" fontId="7" fillId="0" borderId="0" xfId="9" applyFont="1" applyAlignment="1">
      <alignment horizontal="center"/>
    </xf>
    <xf numFmtId="0" fontId="11" fillId="0" borderId="0" xfId="9" applyFont="1"/>
    <xf numFmtId="0" fontId="6" fillId="3" borderId="1" xfId="9" applyFont="1" applyFill="1" applyBorder="1"/>
    <xf numFmtId="0" fontId="12" fillId="0" borderId="0" xfId="9" applyFont="1"/>
    <xf numFmtId="0" fontId="7" fillId="2" borderId="0" xfId="9" applyFont="1" applyFill="1"/>
    <xf numFmtId="0" fontId="8" fillId="0" borderId="7" xfId="13"/>
    <xf numFmtId="0" fontId="3" fillId="7" borderId="0" xfId="5" applyAlignment="1">
      <alignment horizontal="centerContinuous"/>
    </xf>
    <xf numFmtId="0" fontId="8" fillId="0" borderId="0" xfId="13" applyBorder="1"/>
    <xf numFmtId="0" fontId="8" fillId="0" borderId="0" xfId="13" applyBorder="1" applyAlignment="1">
      <alignment horizontal="left"/>
    </xf>
    <xf numFmtId="0" fontId="8" fillId="3" borderId="0" xfId="13" applyFill="1" applyBorder="1"/>
  </cellXfs>
  <cellStyles count="21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2" builtinId="53" customBuiltin="1"/>
    <cellStyle name="Indata" xfId="17" builtinId="20" customBuiltin="1"/>
    <cellStyle name="Kontrollcell" xfId="19" builtinId="23" customBuiltin="1"/>
    <cellStyle name="Länkad cell" xfId="11" builtinId="24" customBuiltin="1"/>
    <cellStyle name="Neutral" xfId="16" builtinId="28" customBuiltin="1"/>
    <cellStyle name="Normal" xfId="0" builtinId="0" customBuiltin="1"/>
    <cellStyle name="Normal 2" xfId="9" xr:uid="{747DA319-CC82-4BE8-BF7F-62B7FCC57E22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3" builtinId="25" customBuiltin="1"/>
    <cellStyle name="Tusental 2" xfId="10" xr:uid="{B7856A38-590B-4E33-A7A4-BD4599B0C870}"/>
    <cellStyle name="Utdata" xfId="18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US/article/Summing-up-ways-to-add-and-count-Excel-data-D3F918A1-0151-403E-881F-A92F3176F8E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8</xdr:col>
      <xdr:colOff>400050</xdr:colOff>
      <xdr:row>10</xdr:row>
      <xdr:rowOff>95250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A312454-86E6-4409-91AA-F7F6B283A815}"/>
            </a:ext>
          </a:extLst>
        </xdr:cNvPr>
        <xdr:cNvSpPr txBox="1"/>
      </xdr:nvSpPr>
      <xdr:spPr>
        <a:xfrm>
          <a:off x="2943225" y="1019175"/>
          <a:ext cx="3990975" cy="15240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på valfritt sätt</a:t>
          </a:r>
        </a:p>
        <a:p>
          <a:endParaRPr lang="sv-SE" sz="1400"/>
        </a:p>
        <a:p>
          <a:r>
            <a:rPr lang="sv-SE" sz="1400"/>
            <a:t>1. Ställ markören i cellen </a:t>
          </a:r>
          <a:r>
            <a:rPr lang="sv-SE" sz="1400" b="1"/>
            <a:t>B7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2. Summera talen på valfritt sätt.</a:t>
          </a:r>
          <a:endParaRPr lang="sv-SE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85725</xdr:rowOff>
    </xdr:from>
    <xdr:to>
      <xdr:col>15</xdr:col>
      <xdr:colOff>266702</xdr:colOff>
      <xdr:row>11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1E7F1DC-9A75-45EC-9CA6-283F9B0C03DD}"/>
            </a:ext>
          </a:extLst>
        </xdr:cNvPr>
        <xdr:cNvSpPr txBox="1"/>
      </xdr:nvSpPr>
      <xdr:spPr>
        <a:xfrm>
          <a:off x="2447925" y="390525"/>
          <a:ext cx="8382002" cy="23717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på valfritt sätt</a:t>
          </a:r>
        </a:p>
        <a:p>
          <a:endParaRPr lang="sv-SE" sz="1400" b="1"/>
        </a:p>
        <a:p>
          <a:r>
            <a:rPr lang="sv-SE" sz="1400" b="0"/>
            <a:t>Börja med att ställa cellmarkören i den cell du vill att summan ska beräknas, om du använder metod 1-3 + 5.</a:t>
          </a:r>
          <a:br>
            <a:rPr lang="sv-SE" sz="1400"/>
          </a:br>
          <a:endParaRPr lang="sv-SE" sz="1400"/>
        </a:p>
        <a:p>
          <a:r>
            <a:rPr lang="sv-SE" sz="1400"/>
            <a:t>0,5. Förhandsgranska:</a:t>
          </a:r>
          <a:r>
            <a:rPr lang="sv-SE" sz="1400" baseline="0"/>
            <a:t> </a:t>
          </a:r>
          <a:r>
            <a:rPr lang="sv-SE" sz="1400"/>
            <a:t>Markera siffrorna</a:t>
          </a:r>
          <a:r>
            <a:rPr lang="sv-SE" sz="1400" baseline="0"/>
            <a:t> och kika på </a:t>
          </a:r>
          <a:r>
            <a:rPr lang="sv-SE" sz="1400" b="1" baseline="0"/>
            <a:t>Summan</a:t>
          </a:r>
          <a:r>
            <a:rPr lang="sv-SE" sz="1400" baseline="0"/>
            <a:t> nere till höger på statusraden.</a:t>
          </a:r>
          <a:endParaRPr lang="sv-SE" sz="1400"/>
        </a:p>
        <a:p>
          <a:r>
            <a:rPr lang="sv-SE" sz="1400"/>
            <a:t>1. 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Skriv för hand (t.ex.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B1,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avsluta med Enter).</a:t>
          </a:r>
          <a:endParaRPr lang="sv-SE" sz="1400"/>
        </a:p>
        <a:p>
          <a:r>
            <a:rPr lang="sv-SE" sz="1400"/>
            <a:t>2. 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Pekmetoden (skriv </a:t>
          </a:r>
          <a:r>
            <a:rPr lang="sv-SE" sz="1400" b="1"/>
            <a:t>=</a:t>
          </a:r>
          <a:r>
            <a:rPr lang="sv-SE" sz="1400" baseline="0"/>
            <a:t> och klicka i en cell, skriv </a:t>
          </a:r>
          <a:r>
            <a:rPr lang="sv-SE" sz="1400" b="1" baseline="0"/>
            <a:t>+</a:t>
          </a:r>
          <a:r>
            <a:rPr lang="sv-SE" sz="1400" baseline="0"/>
            <a:t>, klicka i en cell,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avsluta med </a:t>
          </a:r>
          <a:r>
            <a:rPr lang="sv-SE" sz="1400" baseline="0"/>
            <a:t> Enter).</a:t>
          </a:r>
          <a:endParaRPr lang="sv-SE" sz="1400"/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Pilmetoden (skriv </a:t>
          </a:r>
          <a:r>
            <a:rPr lang="sv-SE" sz="1400" b="1"/>
            <a:t>=</a:t>
          </a:r>
          <a:r>
            <a:rPr lang="sv-SE" sz="1400"/>
            <a:t> och</a:t>
          </a:r>
          <a:r>
            <a:rPr lang="sv-SE" sz="1400" baseline="0"/>
            <a:t> gå med pilarna, skriv </a:t>
          </a:r>
          <a:r>
            <a:rPr lang="sv-SE" sz="1400" b="1" baseline="0"/>
            <a:t>+</a:t>
          </a:r>
          <a:r>
            <a:rPr lang="sv-SE" sz="1400" baseline="0"/>
            <a:t>, gå till en cell,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avsluta med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Enter</a:t>
          </a:r>
          <a:r>
            <a:rPr lang="sv-SE" sz="1400" baseline="0"/>
            <a:t>).</a:t>
          </a:r>
          <a:endParaRPr lang="sv-SE" sz="1400"/>
        </a:p>
        <a:p>
          <a:r>
            <a:rPr lang="sv-SE" sz="1400"/>
            <a:t>4. 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celler plus den cell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du vill ha svaret i, klicka på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∑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Autosumma</a:t>
          </a:r>
          <a:r>
            <a:rPr lang="sv-SE" sz="1400"/>
            <a:t> knappen.</a:t>
          </a:r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licka på ∑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Autosumma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markera celler,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avsluta med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Enter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/>
        </a:p>
        <a:p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428624</xdr:colOff>
      <xdr:row>1</xdr:row>
      <xdr:rowOff>142876</xdr:rowOff>
    </xdr:from>
    <xdr:to>
      <xdr:col>13</xdr:col>
      <xdr:colOff>552450</xdr:colOff>
      <xdr:row>13</xdr:row>
      <xdr:rowOff>190500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8EB550D-8313-4ED0-9B13-D4DA3A09DBD7}"/>
            </a:ext>
          </a:extLst>
        </xdr:cNvPr>
        <xdr:cNvSpPr txBox="1"/>
      </xdr:nvSpPr>
      <xdr:spPr>
        <a:xfrm>
          <a:off x="3619499" y="381001"/>
          <a:ext cx="5610226" cy="290512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på olika sätt</a:t>
          </a:r>
        </a:p>
        <a:p>
          <a:endParaRPr lang="sv-SE" sz="1400"/>
        </a:p>
        <a:p>
          <a:r>
            <a:rPr lang="sv-SE" sz="1400"/>
            <a:t>1. Markera området </a:t>
          </a:r>
          <a:r>
            <a:rPr lang="sv-SE" sz="1400" b="1"/>
            <a:t>B3:B9 </a:t>
          </a:r>
          <a:r>
            <a:rPr lang="sv-SE" sz="1400"/>
            <a:t>med cellerna som ska summeras och den cellen där summan ska visas. Markören ska se ut som ett vitt kryss när du markerar cellerna.</a:t>
          </a:r>
        </a:p>
        <a:p>
          <a:endParaRPr lang="sv-SE" sz="1400"/>
        </a:p>
        <a:p>
          <a:r>
            <a:rPr lang="sv-SE" sz="1400"/>
            <a:t>2. Klicka på </a:t>
          </a:r>
          <a:r>
            <a:rPr lang="sv-SE" sz="1400" b="1"/>
            <a:t>Autosumma 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knappen</a:t>
          </a:r>
          <a:r>
            <a:rPr lang="sv-SE" sz="1400" b="0"/>
            <a:t>.</a:t>
          </a:r>
        </a:p>
        <a:p>
          <a:endParaRPr lang="sv-SE" sz="1400" b="0"/>
        </a:p>
        <a:p>
          <a:r>
            <a:rPr lang="sv-SE" sz="1400" b="1"/>
            <a:t>Tips! </a:t>
          </a:r>
          <a:r>
            <a:rPr lang="sv-SE" sz="1400" b="0"/>
            <a:t>Kortkommando </a:t>
          </a:r>
          <a:r>
            <a:rPr lang="sv-SE" sz="1400" b="1"/>
            <a:t>Shift+Alt+=.</a:t>
          </a:r>
        </a:p>
      </xdr:txBody>
    </xdr:sp>
    <xdr:clientData/>
  </xdr:twoCellAnchor>
  <xdr:twoCellAnchor>
    <xdr:from>
      <xdr:col>9</xdr:col>
      <xdr:colOff>422909</xdr:colOff>
      <xdr:row>5</xdr:row>
      <xdr:rowOff>179070</xdr:rowOff>
    </xdr:from>
    <xdr:to>
      <xdr:col>10</xdr:col>
      <xdr:colOff>200024</xdr:colOff>
      <xdr:row>7</xdr:row>
      <xdr:rowOff>190631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C62BE49-A789-4416-A568-439C7ACA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1784" y="1369695"/>
          <a:ext cx="386715" cy="487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348615</xdr:colOff>
      <xdr:row>8</xdr:row>
      <xdr:rowOff>71509</xdr:rowOff>
    </xdr:from>
    <xdr:to>
      <xdr:col>10</xdr:col>
      <xdr:colOff>7620</xdr:colOff>
      <xdr:row>10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5F6523-C6BA-425D-83B2-D2496ECE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38889"/>
        <a:stretch>
          <a:fillRect/>
        </a:stretch>
      </xdr:blipFill>
      <xdr:spPr bwMode="auto">
        <a:xfrm>
          <a:off x="6587490" y="1976509"/>
          <a:ext cx="459105" cy="557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57151</xdr:rowOff>
    </xdr:from>
    <xdr:to>
      <xdr:col>16</xdr:col>
      <xdr:colOff>476250</xdr:colOff>
      <xdr:row>11</xdr:row>
      <xdr:rowOff>19051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329DAEA-6BE0-448E-8A74-C893D0EFC710}"/>
            </a:ext>
          </a:extLst>
        </xdr:cNvPr>
        <xdr:cNvSpPr txBox="1"/>
      </xdr:nvSpPr>
      <xdr:spPr>
        <a:xfrm>
          <a:off x="3190875" y="295276"/>
          <a:ext cx="7791450" cy="23431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med Autosumma</a:t>
          </a:r>
        </a:p>
        <a:p>
          <a:endParaRPr lang="sv-SE" sz="1400" b="1"/>
        </a:p>
        <a:p>
          <a:endParaRPr lang="sv-SE" sz="1400"/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alla celler som ska summeras, plus den cell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du vill ha svaret i, klicka på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∑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Autosumma</a:t>
          </a:r>
          <a:r>
            <a:rPr lang="sv-SE" sz="1400"/>
            <a:t> knappen.</a:t>
          </a:r>
        </a:p>
        <a:p>
          <a:endParaRPr lang="sv-SE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3</xdr:row>
      <xdr:rowOff>142875</xdr:rowOff>
    </xdr:from>
    <xdr:to>
      <xdr:col>10</xdr:col>
      <xdr:colOff>238125</xdr:colOff>
      <xdr:row>10</xdr:row>
      <xdr:rowOff>91440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A04B7BE9-3B63-4696-A8C4-49CF0DCACAEF}"/>
            </a:ext>
          </a:extLst>
        </xdr:cNvPr>
        <xdr:cNvSpPr txBox="1">
          <a:spLocks noChangeArrowheads="1"/>
        </xdr:cNvSpPr>
      </xdr:nvSpPr>
      <xdr:spPr bwMode="auto">
        <a:xfrm>
          <a:off x="3419475" y="914400"/>
          <a:ext cx="3714750" cy="161544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1.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Summera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 intäkts- och kostnadskolumnerna. </a:t>
          </a:r>
          <a:br>
            <a:rPr lang="sv-SE" sz="1400" b="0" i="0" strike="noStrike">
              <a:solidFill>
                <a:srgbClr val="000000"/>
              </a:solidFill>
              <a:latin typeface="+mn-lt"/>
            </a:rPr>
          </a:br>
          <a:endParaRPr lang="sv-SE" sz="14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</a:rPr>
            <a:t>2. Summera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 därefter de två delsummorna så att vinsten beräknas.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0</xdr:row>
      <xdr:rowOff>95251</xdr:rowOff>
    </xdr:from>
    <xdr:to>
      <xdr:col>14</xdr:col>
      <xdr:colOff>495300</xdr:colOff>
      <xdr:row>9</xdr:row>
      <xdr:rowOff>129541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D11FF56-8A1B-462C-957B-6C98C0A27833}"/>
            </a:ext>
          </a:extLst>
        </xdr:cNvPr>
        <xdr:cNvSpPr txBox="1"/>
      </xdr:nvSpPr>
      <xdr:spPr>
        <a:xfrm>
          <a:off x="6991350" y="95251"/>
          <a:ext cx="3552825" cy="217741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alla rader och kolumner samtidigt </a:t>
          </a:r>
        </a:p>
        <a:p>
          <a:endParaRPr lang="sv-SE" sz="1400"/>
        </a:p>
        <a:p>
          <a:r>
            <a:rPr lang="sv-SE" sz="1400"/>
            <a:t>1. Markera alla cellerna som ska summeras och dessutom en tomrad under och en tom kolumn bredvid cellerna.</a:t>
          </a:r>
        </a:p>
        <a:p>
          <a:endParaRPr lang="sv-SE" sz="1400"/>
        </a:p>
        <a:p>
          <a:r>
            <a:rPr lang="sv-SE" sz="1400"/>
            <a:t>2. Klicka på knappen </a:t>
          </a:r>
          <a:r>
            <a:rPr lang="sv-SE" sz="1400" b="1"/>
            <a:t>Autosumma</a:t>
          </a:r>
          <a:r>
            <a:rPr lang="sv-SE" sz="1400" b="0"/>
            <a:t>.</a:t>
          </a:r>
          <a:endParaRPr lang="sv-SE" sz="14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571499</xdr:colOff>
      <xdr:row>0</xdr:row>
      <xdr:rowOff>95250</xdr:rowOff>
    </xdr:from>
    <xdr:to>
      <xdr:col>12</xdr:col>
      <xdr:colOff>466724</xdr:colOff>
      <xdr:row>11</xdr:row>
      <xdr:rowOff>194310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029B4D5-1653-42EC-8509-7BBEB45C9DB6}"/>
            </a:ext>
          </a:extLst>
        </xdr:cNvPr>
        <xdr:cNvSpPr txBox="1">
          <a:spLocks noChangeArrowheads="1"/>
        </xdr:cNvSpPr>
      </xdr:nvSpPr>
      <xdr:spPr bwMode="auto">
        <a:xfrm>
          <a:off x="5581649" y="95250"/>
          <a:ext cx="3552825" cy="271843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</a:rPr>
            <a:t>Summera alla siffrona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 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1. Stå i cellen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D12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 där summan ska visas.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2. Klicka på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Autosumma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 knappen.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3. Gör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en egen markering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så alla talen som ska summeras markeras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B2:F9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4. Avsluta med att trycka på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Enter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1</xdr:row>
      <xdr:rowOff>57150</xdr:rowOff>
    </xdr:from>
    <xdr:to>
      <xdr:col>11</xdr:col>
      <xdr:colOff>38100</xdr:colOff>
      <xdr:row>11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6626349-43B7-4A90-A6CF-F2A1D4E72ACF}"/>
            </a:ext>
          </a:extLst>
        </xdr:cNvPr>
        <xdr:cNvSpPr txBox="1"/>
      </xdr:nvSpPr>
      <xdr:spPr>
        <a:xfrm>
          <a:off x="6143625" y="295275"/>
          <a:ext cx="3105150" cy="238125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600" b="1"/>
            <a:t>Summera endast de inringade delsummorna</a:t>
          </a:r>
        </a:p>
        <a:p>
          <a:endParaRPr lang="sv-SE" sz="1600"/>
        </a:p>
        <a:p>
          <a:r>
            <a:rPr lang="sv-SE" sz="1600"/>
            <a:t>1. Ställ cellmarkören i cellen </a:t>
          </a:r>
          <a:r>
            <a:rPr lang="sv-SE" sz="1600" b="1"/>
            <a:t>B13</a:t>
          </a:r>
          <a:r>
            <a:rPr lang="sv-SE" sz="1600"/>
            <a:t>.</a:t>
          </a:r>
        </a:p>
        <a:p>
          <a:endParaRPr lang="sv-SE" sz="1600"/>
        </a:p>
        <a:p>
          <a:r>
            <a:rPr lang="sv-SE" sz="1600"/>
            <a:t>2. Skapa en formel som endast summerar de inringade cellerna.</a:t>
          </a:r>
        </a:p>
        <a:p>
          <a:endParaRPr lang="sv-SE" sz="16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1</xdr:row>
      <xdr:rowOff>0</xdr:rowOff>
    </xdr:from>
    <xdr:to>
      <xdr:col>17</xdr:col>
      <xdr:colOff>228600</xdr:colOff>
      <xdr:row>10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E6E6227-7B11-40D3-8AE9-3314C844F000}"/>
            </a:ext>
          </a:extLst>
        </xdr:cNvPr>
        <xdr:cNvSpPr txBox="1"/>
      </xdr:nvSpPr>
      <xdr:spPr>
        <a:xfrm>
          <a:off x="5362574" y="238125"/>
          <a:ext cx="6324601" cy="21431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600" b="1"/>
            <a:t>Fyll summan ned till de tomma rader</a:t>
          </a:r>
        </a:p>
        <a:p>
          <a:endParaRPr lang="sv-SE" sz="1600"/>
        </a:p>
        <a:p>
          <a:r>
            <a:rPr lang="sv-SE" sz="1600"/>
            <a:t>1. Ställ cellmarkören i cellen </a:t>
          </a:r>
          <a:r>
            <a:rPr lang="sv-SE" sz="1600" b="1"/>
            <a:t>D2</a:t>
          </a:r>
          <a:r>
            <a:rPr lang="sv-SE" sz="1600"/>
            <a:t>.</a:t>
          </a:r>
        </a:p>
        <a:p>
          <a:endParaRPr lang="sv-SE" sz="1600"/>
        </a:p>
        <a:p>
          <a:r>
            <a:rPr lang="sv-SE" sz="1600"/>
            <a:t>2. Ta tag fyllnadshandtaget</a:t>
          </a:r>
          <a:r>
            <a:rPr lang="sv-SE" sz="1600" baseline="0"/>
            <a:t> </a:t>
          </a:r>
          <a:r>
            <a:rPr lang="sv-SE" sz="1600"/>
            <a:t>i nedre, högra hörnet av cellen.</a:t>
          </a:r>
        </a:p>
        <a:p>
          <a:endParaRPr lang="sv-SE" sz="1600"/>
        </a:p>
        <a:p>
          <a:r>
            <a:rPr lang="sv-SE" sz="1600"/>
            <a:t>3.</a:t>
          </a:r>
          <a:r>
            <a:rPr lang="sv-SE" sz="1600" baseline="0"/>
            <a:t> Ta tag och dra ned summan ända ner till cellen </a:t>
          </a:r>
          <a:r>
            <a:rPr lang="sv-SE" sz="1600" b="1" baseline="0"/>
            <a:t>D12</a:t>
          </a:r>
          <a:r>
            <a:rPr lang="sv-SE" sz="1600" baseline="0"/>
            <a:t>.</a:t>
          </a:r>
          <a:endParaRPr lang="sv-SE" sz="1600"/>
        </a:p>
        <a:p>
          <a:endParaRPr lang="sv-SE" sz="1600"/>
        </a:p>
      </xdr:txBody>
    </xdr:sp>
    <xdr:clientData/>
  </xdr:twoCellAnchor>
  <xdr:twoCellAnchor editAs="oneCell">
    <xdr:from>
      <xdr:col>15</xdr:col>
      <xdr:colOff>123825</xdr:colOff>
      <xdr:row>5</xdr:row>
      <xdr:rowOff>57150</xdr:rowOff>
    </xdr:from>
    <xdr:to>
      <xdr:col>16</xdr:col>
      <xdr:colOff>285750</xdr:colOff>
      <xdr:row>7</xdr:row>
      <xdr:rowOff>104775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37D2D82E-E836-4309-9EFC-ED80A970C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1247775"/>
          <a:ext cx="96202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0</xdr:row>
      <xdr:rowOff>38100</xdr:rowOff>
    </xdr:from>
    <xdr:to>
      <xdr:col>16</xdr:col>
      <xdr:colOff>137160</xdr:colOff>
      <xdr:row>12</xdr:row>
      <xdr:rowOff>85725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B088CBE-48F4-4380-86F3-50D4F99D16AC}"/>
            </a:ext>
          </a:extLst>
        </xdr:cNvPr>
        <xdr:cNvSpPr txBox="1">
          <a:spLocks noChangeArrowheads="1"/>
        </xdr:cNvSpPr>
      </xdr:nvSpPr>
      <xdr:spPr bwMode="auto">
        <a:xfrm>
          <a:off x="7572375" y="38100"/>
          <a:ext cx="4918710" cy="29051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r>
            <a:rPr lang="sv-SE" sz="1400" b="1">
              <a:effectLst/>
              <a:latin typeface="+mn-lt"/>
              <a:ea typeface="+mn-ea"/>
              <a:cs typeface="+mn-cs"/>
            </a:rPr>
            <a:t>Summera endast sifforna</a:t>
          </a:r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1. Stå i cellen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D8</a:t>
          </a:r>
          <a:r>
            <a:rPr lang="sv-SE" sz="1400">
              <a:effectLst/>
              <a:latin typeface="+mn-lt"/>
              <a:ea typeface="+mn-ea"/>
              <a:cs typeface="+mn-cs"/>
            </a:rPr>
            <a:t> där summan ska hamna. 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Autosumma </a:t>
          </a:r>
          <a:r>
            <a:rPr lang="sv-SE" sz="1400">
              <a:effectLst/>
              <a:latin typeface="+mn-lt"/>
              <a:ea typeface="+mn-ea"/>
              <a:cs typeface="+mn-cs"/>
            </a:rPr>
            <a:t>knappen. </a:t>
          </a:r>
          <a:br>
            <a:rPr lang="sv-SE" sz="1400">
              <a:effectLst/>
              <a:latin typeface="+mn-lt"/>
              <a:ea typeface="+mn-ea"/>
              <a:cs typeface="+mn-cs"/>
            </a:rPr>
          </a:br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3.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400">
              <a:effectLst/>
              <a:latin typeface="+mn-lt"/>
              <a:ea typeface="+mn-ea"/>
              <a:cs typeface="+mn-cs"/>
            </a:rPr>
            <a:t>Ändra markeringen så talen i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B</a:t>
          </a:r>
          <a:r>
            <a:rPr lang="sv-SE" sz="1400">
              <a:effectLst/>
              <a:latin typeface="+mn-lt"/>
              <a:ea typeface="+mn-ea"/>
              <a:cs typeface="+mn-cs"/>
            </a:rPr>
            <a:t>- kolumnen markeras, håll ner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Ctrl</a:t>
          </a:r>
          <a:r>
            <a:rPr lang="sv-SE" sz="1400">
              <a:effectLst/>
              <a:latin typeface="+mn-lt"/>
              <a:ea typeface="+mn-ea"/>
              <a:cs typeface="+mn-cs"/>
            </a:rPr>
            <a:t> och markera siffrona i kolumnerna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D</a:t>
          </a:r>
          <a:r>
            <a:rPr lang="sv-SE" sz="1400">
              <a:effectLst/>
              <a:latin typeface="+mn-lt"/>
              <a:ea typeface="+mn-ea"/>
              <a:cs typeface="+mn-cs"/>
            </a:rPr>
            <a:t> och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</a:t>
          </a:r>
          <a:r>
            <a:rPr lang="sv-SE" sz="1400" b="0"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 b="0">
            <a:effectLst/>
            <a:latin typeface="+mn-lt"/>
            <a:ea typeface="+mn-ea"/>
            <a:cs typeface="+mn-cs"/>
          </a:endParaRPr>
        </a:p>
        <a:p>
          <a:r>
            <a:rPr lang="sv-SE" sz="1400" b="0">
              <a:effectLst/>
              <a:latin typeface="+mn-lt"/>
              <a:ea typeface="+mn-ea"/>
              <a:cs typeface="+mn-cs"/>
            </a:rPr>
            <a:t>4.</a:t>
          </a:r>
          <a:r>
            <a:rPr lang="sv-SE" sz="1400">
              <a:effectLst/>
              <a:latin typeface="+mn-lt"/>
              <a:ea typeface="+mn-ea"/>
              <a:cs typeface="+mn-cs"/>
            </a:rPr>
            <a:t> Avsluta med att trycka på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Enter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  <a:p>
          <a:pPr algn="l" rtl="0">
            <a:lnSpc>
              <a:spcPts val="1100"/>
            </a:lnSpc>
            <a:defRPr sz="1000"/>
          </a:pPr>
          <a:endParaRPr lang="sv-SE" sz="1400" b="0" i="0" strike="noStrike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MS Sans Serif"/>
          </a:endParaRPr>
        </a:p>
      </xdr:txBody>
    </xdr:sp>
    <xdr:clientData/>
  </xdr:twoCellAnchor>
  <xdr:twoCellAnchor>
    <xdr:from>
      <xdr:col>1</xdr:col>
      <xdr:colOff>7619</xdr:colOff>
      <xdr:row>9</xdr:row>
      <xdr:rowOff>152400</xdr:rowOff>
    </xdr:from>
    <xdr:to>
      <xdr:col>5</xdr:col>
      <xdr:colOff>409574</xdr:colOff>
      <xdr:row>12</xdr:row>
      <xdr:rowOff>15240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2338F0AE-188F-49EA-A98E-DDCEBBC44594}"/>
            </a:ext>
          </a:extLst>
        </xdr:cNvPr>
        <xdr:cNvSpPr txBox="1">
          <a:spLocks noChangeArrowheads="1"/>
        </xdr:cNvSpPr>
      </xdr:nvSpPr>
      <xdr:spPr bwMode="auto">
        <a:xfrm>
          <a:off x="1274444" y="2295525"/>
          <a:ext cx="4135755" cy="57721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(Obs! Tag ej med "kontonr"-kolumnerna)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Summing up ways to add and count Excel data - Excel"/>
          <a:extLst>
            <a:ext uri="{FF2B5EF4-FFF2-40B4-BE49-F238E27FC236}">
              <a16:creationId xmlns:a16="http://schemas.microsoft.com/office/drawing/2014/main" id="{06EDBC2A-BAEA-438D-9416-F626D69BDCF7}"/>
            </a:ext>
          </a:extLst>
        </xdr:cNvPr>
        <xdr:cNvSpPr>
          <a:spLocks noChangeAspect="1" noChangeArrowheads="1"/>
        </xdr:cNvSpPr>
      </xdr:nvSpPr>
      <xdr:spPr bwMode="auto">
        <a:xfrm>
          <a:off x="80867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</xdr:row>
      <xdr:rowOff>9525</xdr:rowOff>
    </xdr:from>
    <xdr:to>
      <xdr:col>7</xdr:col>
      <xdr:colOff>95250</xdr:colOff>
      <xdr:row>7</xdr:row>
      <xdr:rowOff>152400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4DC0E9E8-8AAB-475F-BA2D-CDEB9F96118D}"/>
            </a:ext>
          </a:extLst>
        </xdr:cNvPr>
        <xdr:cNvSpPr txBox="1">
          <a:spLocks noChangeArrowheads="1"/>
        </xdr:cNvSpPr>
      </xdr:nvSpPr>
      <xdr:spPr bwMode="auto">
        <a:xfrm>
          <a:off x="2695575" y="247650"/>
          <a:ext cx="2438400" cy="15716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Arial"/>
              <a:cs typeface="Arial"/>
            </a:rPr>
            <a:t>Summera inköpet för endast två av artiklarna: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Arial"/>
              <a:cs typeface="Arial"/>
            </a:rPr>
            <a:t>1. Pulsmätare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Arial"/>
              <a:cs typeface="Arial"/>
            </a:rPr>
            <a:t>2. Löparsko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2BD6F-0395-482B-B766-C695BD17B73C}">
  <sheetPr>
    <tabColor rgb="FF92D050"/>
  </sheetPr>
  <dimension ref="A1:H7"/>
  <sheetViews>
    <sheetView tabSelected="1" zoomScaleNormal="100" workbookViewId="0">
      <selection activeCell="C1" sqref="C1"/>
    </sheetView>
  </sheetViews>
  <sheetFormatPr defaultColWidth="8.9140625" defaultRowHeight="18" x14ac:dyDescent="0.35"/>
  <cols>
    <col min="1" max="1" width="12.5" style="3" customWidth="1"/>
    <col min="2" max="2" width="12.9140625" style="3" customWidth="1"/>
    <col min="3" max="4" width="8.9140625" style="3"/>
    <col min="5" max="5" width="22.25" style="3" customWidth="1"/>
    <col min="6" max="6" width="12.25" style="3" customWidth="1"/>
    <col min="7" max="7" width="8.9140625" style="3"/>
    <col min="8" max="8" width="9.9140625" style="3" customWidth="1"/>
    <col min="9" max="16384" width="8.9140625" style="3"/>
  </cols>
  <sheetData>
    <row r="1" spans="1:8" ht="24" customHeight="1" x14ac:dyDescent="0.45">
      <c r="A1" s="1" t="s">
        <v>0</v>
      </c>
      <c r="B1" s="2" t="s">
        <v>1</v>
      </c>
      <c r="E1" s="4" t="s">
        <v>2</v>
      </c>
    </row>
    <row r="2" spans="1:8" x14ac:dyDescent="0.35">
      <c r="A2" s="3" t="s">
        <v>3</v>
      </c>
      <c r="B2" s="3">
        <v>35</v>
      </c>
      <c r="E2" s="3" t="s">
        <v>4</v>
      </c>
      <c r="F2" s="5" t="str">
        <f ca="1">IFERROR("Kapitel "&amp;LEFT(RIGHT(CELL("filnamn",C1),LEN(CELL("filnamn",C1))-FIND("[",CELL("filnamn",C1))),1),"Kapitel "&amp;LEFT(RIGHT(CELL("filename",E1),LEN(CELL("filename",E1))-FIND("[",CELL("filename",E1))),1))</f>
        <v>Kapitel 1</v>
      </c>
      <c r="G2" s="3" t="s">
        <v>5</v>
      </c>
      <c r="H2" s="5" t="str">
        <f ca="1">IFERROR(RIGHT(CELL("filnamn",E1),LEN(CELL("filnamn",E1))-FIND("]",CELL("filnamn",E1))),RIGHT(CELL("filename",E1),LEN(CELL("filename",E1))-FIND("]",CELL("filename",E1))))</f>
        <v>Beräkningar</v>
      </c>
    </row>
    <row r="3" spans="1:8" x14ac:dyDescent="0.35">
      <c r="A3" s="3" t="s">
        <v>6</v>
      </c>
      <c r="B3" s="3">
        <v>180</v>
      </c>
    </row>
    <row r="4" spans="1:8" x14ac:dyDescent="0.35">
      <c r="A4" s="3" t="s">
        <v>7</v>
      </c>
      <c r="B4" s="3">
        <v>25</v>
      </c>
      <c r="E4" s="6"/>
    </row>
    <row r="5" spans="1:8" x14ac:dyDescent="0.35">
      <c r="A5" s="3" t="s">
        <v>8</v>
      </c>
      <c r="B5" s="3">
        <v>20</v>
      </c>
      <c r="E5" s="6"/>
    </row>
    <row r="6" spans="1:8" x14ac:dyDescent="0.35">
      <c r="A6" s="3" t="s">
        <v>9</v>
      </c>
      <c r="B6" s="3">
        <v>45</v>
      </c>
      <c r="E6" s="6"/>
    </row>
    <row r="7" spans="1:8" x14ac:dyDescent="0.35">
      <c r="A7" s="34" t="s">
        <v>10</v>
      </c>
      <c r="B7" s="36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44145-302B-4244-BF8F-092CAE4E051F}">
  <sheetPr>
    <tabColor rgb="FFFF0000"/>
  </sheetPr>
  <dimension ref="A1:B7"/>
  <sheetViews>
    <sheetView zoomScaleNormal="100" workbookViewId="0">
      <selection activeCell="B7" sqref="B7"/>
    </sheetView>
  </sheetViews>
  <sheetFormatPr defaultColWidth="8.9140625" defaultRowHeight="18" x14ac:dyDescent="0.35"/>
  <cols>
    <col min="1" max="1" width="12.5" style="3" customWidth="1"/>
    <col min="2" max="2" width="12.9140625" style="3" customWidth="1"/>
    <col min="3" max="5" width="8.9140625" style="3"/>
    <col min="6" max="7" width="15.83203125" style="3" customWidth="1"/>
    <col min="8" max="16384" width="8.9140625" style="3"/>
  </cols>
  <sheetData>
    <row r="1" spans="1:2" ht="24" customHeight="1" x14ac:dyDescent="0.35">
      <c r="A1" s="1" t="s">
        <v>0</v>
      </c>
      <c r="B1" s="2" t="s">
        <v>1</v>
      </c>
    </row>
    <row r="2" spans="1:2" x14ac:dyDescent="0.35">
      <c r="A2" s="3" t="s">
        <v>3</v>
      </c>
      <c r="B2" s="3">
        <v>35</v>
      </c>
    </row>
    <row r="3" spans="1:2" x14ac:dyDescent="0.35">
      <c r="A3" s="3" t="s">
        <v>6</v>
      </c>
      <c r="B3" s="3">
        <v>180</v>
      </c>
    </row>
    <row r="4" spans="1:2" x14ac:dyDescent="0.35">
      <c r="A4" s="3" t="s">
        <v>7</v>
      </c>
      <c r="B4" s="3">
        <v>25</v>
      </c>
    </row>
    <row r="5" spans="1:2" x14ac:dyDescent="0.35">
      <c r="A5" s="3" t="s">
        <v>8</v>
      </c>
      <c r="B5" s="3">
        <v>20</v>
      </c>
    </row>
    <row r="6" spans="1:2" x14ac:dyDescent="0.35">
      <c r="A6" s="3" t="s">
        <v>9</v>
      </c>
      <c r="B6" s="3">
        <v>45</v>
      </c>
    </row>
    <row r="7" spans="1:2" x14ac:dyDescent="0.35">
      <c r="A7" s="34" t="s">
        <v>10</v>
      </c>
      <c r="B7" s="36">
        <f>SUM(B2:B6)</f>
        <v>305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612BF-EA0B-4A50-A420-FC3F58F1A578}">
  <sheetPr>
    <tabColor rgb="FF92D050"/>
  </sheetPr>
  <dimension ref="A1:B9"/>
  <sheetViews>
    <sheetView zoomScaleNormal="100" workbookViewId="0">
      <selection activeCell="B9" sqref="B9"/>
    </sheetView>
  </sheetViews>
  <sheetFormatPr defaultColWidth="8.9140625" defaultRowHeight="18" x14ac:dyDescent="0.35"/>
  <cols>
    <col min="1" max="1" width="15.5" style="3" customWidth="1"/>
    <col min="2" max="2" width="13.6640625" style="3" customWidth="1"/>
    <col min="3" max="16384" width="8.9140625" style="3"/>
  </cols>
  <sheetData>
    <row r="1" spans="1:2" x14ac:dyDescent="0.35">
      <c r="A1" s="1" t="s">
        <v>11</v>
      </c>
      <c r="B1" s="1" t="s">
        <v>12</v>
      </c>
    </row>
    <row r="3" spans="1:2" x14ac:dyDescent="0.35">
      <c r="A3" s="3" t="s">
        <v>13</v>
      </c>
      <c r="B3" s="3">
        <v>12</v>
      </c>
    </row>
    <row r="5" spans="1:2" x14ac:dyDescent="0.35">
      <c r="A5" s="3" t="s">
        <v>14</v>
      </c>
      <c r="B5" s="3">
        <v>23</v>
      </c>
    </row>
    <row r="7" spans="1:2" x14ac:dyDescent="0.35">
      <c r="A7" s="3" t="s">
        <v>15</v>
      </c>
      <c r="B7" s="3">
        <v>34</v>
      </c>
    </row>
    <row r="9" spans="1:2" x14ac:dyDescent="0.35">
      <c r="A9" s="34" t="s">
        <v>16</v>
      </c>
      <c r="B9" s="36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B2F20-093F-4A07-BCBD-1B825F006A23}">
  <sheetPr>
    <tabColor rgb="FFFF0000"/>
  </sheetPr>
  <dimension ref="A1:B9"/>
  <sheetViews>
    <sheetView zoomScaleNormal="100" workbookViewId="0">
      <selection activeCell="B9" sqref="B9"/>
    </sheetView>
  </sheetViews>
  <sheetFormatPr defaultColWidth="8.9140625" defaultRowHeight="18" x14ac:dyDescent="0.35"/>
  <cols>
    <col min="1" max="1" width="15.5" style="3" customWidth="1"/>
    <col min="2" max="2" width="13.6640625" style="3" customWidth="1"/>
    <col min="3" max="16384" width="8.9140625" style="3"/>
  </cols>
  <sheetData>
    <row r="1" spans="1:2" x14ac:dyDescent="0.35">
      <c r="A1" s="1" t="s">
        <v>11</v>
      </c>
      <c r="B1" s="1" t="s">
        <v>12</v>
      </c>
    </row>
    <row r="3" spans="1:2" x14ac:dyDescent="0.35">
      <c r="A3" s="3" t="s">
        <v>13</v>
      </c>
      <c r="B3" s="3">
        <v>12</v>
      </c>
    </row>
    <row r="5" spans="1:2" x14ac:dyDescent="0.35">
      <c r="A5" s="3" t="s">
        <v>14</v>
      </c>
      <c r="B5" s="3">
        <v>23</v>
      </c>
    </row>
    <row r="7" spans="1:2" x14ac:dyDescent="0.35">
      <c r="A7" s="3" t="s">
        <v>15</v>
      </c>
      <c r="B7" s="3">
        <v>34</v>
      </c>
    </row>
    <row r="9" spans="1:2" x14ac:dyDescent="0.35">
      <c r="A9" s="34" t="s">
        <v>16</v>
      </c>
      <c r="B9" s="36">
        <f>SUM(B3:B8)</f>
        <v>69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FA44-A36C-480F-9A64-33A8BBBEE171}">
  <sheetPr>
    <tabColor rgb="FF92D050"/>
  </sheetPr>
  <dimension ref="A1:D15"/>
  <sheetViews>
    <sheetView zoomScaleNormal="100" workbookViewId="0">
      <selection activeCell="B15" sqref="B15"/>
    </sheetView>
  </sheetViews>
  <sheetFormatPr defaultColWidth="8.9140625" defaultRowHeight="18" x14ac:dyDescent="0.35"/>
  <cols>
    <col min="1" max="2" width="12.33203125" style="3" customWidth="1"/>
    <col min="3" max="3" width="14.1640625" style="3" customWidth="1"/>
    <col min="4" max="16384" width="8.9140625" style="3"/>
  </cols>
  <sheetData>
    <row r="1" spans="1:4" x14ac:dyDescent="0.35">
      <c r="A1" s="33" t="s">
        <v>17</v>
      </c>
      <c r="B1" s="33"/>
      <c r="C1" s="33"/>
    </row>
    <row r="3" spans="1:4" x14ac:dyDescent="0.35">
      <c r="A3" s="10" t="s">
        <v>18</v>
      </c>
      <c r="B3" s="2" t="s">
        <v>19</v>
      </c>
      <c r="C3" s="2" t="s">
        <v>20</v>
      </c>
      <c r="D3" s="11"/>
    </row>
    <row r="4" spans="1:4" x14ac:dyDescent="0.35">
      <c r="A4" s="12" t="s">
        <v>21</v>
      </c>
      <c r="B4" s="3">
        <v>25000</v>
      </c>
    </row>
    <row r="5" spans="1:4" x14ac:dyDescent="0.35">
      <c r="A5" s="12" t="s">
        <v>22</v>
      </c>
    </row>
    <row r="6" spans="1:4" x14ac:dyDescent="0.35">
      <c r="A6" s="12" t="s">
        <v>23</v>
      </c>
      <c r="B6" s="3">
        <v>43000</v>
      </c>
      <c r="C6" s="3">
        <v>-28000</v>
      </c>
    </row>
    <row r="7" spans="1:4" x14ac:dyDescent="0.35">
      <c r="A7" s="12" t="s">
        <v>24</v>
      </c>
      <c r="C7" s="3">
        <v>-25000</v>
      </c>
    </row>
    <row r="8" spans="1:4" x14ac:dyDescent="0.35">
      <c r="A8" s="12" t="s">
        <v>25</v>
      </c>
      <c r="B8" s="3">
        <v>12000</v>
      </c>
      <c r="C8" s="3">
        <v>-19000</v>
      </c>
    </row>
    <row r="9" spans="1:4" x14ac:dyDescent="0.35">
      <c r="A9" s="12" t="s">
        <v>26</v>
      </c>
    </row>
    <row r="10" spans="1:4" x14ac:dyDescent="0.35">
      <c r="A10" s="12" t="s">
        <v>27</v>
      </c>
      <c r="B10" s="3">
        <v>12000</v>
      </c>
    </row>
    <row r="11" spans="1:4" x14ac:dyDescent="0.35">
      <c r="A11" s="12" t="s">
        <v>28</v>
      </c>
      <c r="C11" s="3">
        <v>-12000</v>
      </c>
    </row>
    <row r="12" spans="1:4" x14ac:dyDescent="0.35">
      <c r="A12" s="12" t="s">
        <v>29</v>
      </c>
      <c r="B12" s="3">
        <v>15000</v>
      </c>
    </row>
    <row r="13" spans="1:4" x14ac:dyDescent="0.35">
      <c r="A13" s="12" t="s">
        <v>30</v>
      </c>
      <c r="B13" s="3">
        <v>15000</v>
      </c>
    </row>
    <row r="14" spans="1:4" x14ac:dyDescent="0.35">
      <c r="A14" s="12" t="s">
        <v>31</v>
      </c>
      <c r="D14" s="11" t="s">
        <v>32</v>
      </c>
    </row>
    <row r="15" spans="1:4" x14ac:dyDescent="0.35">
      <c r="A15" s="35" t="s">
        <v>10</v>
      </c>
      <c r="B15" s="36"/>
      <c r="C15" s="36"/>
      <c r="D15" s="36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5381-2AD5-4FFA-86E3-7A4E971D1166}">
  <sheetPr>
    <tabColor rgb="FFFF0000"/>
  </sheetPr>
  <dimension ref="A1:D15"/>
  <sheetViews>
    <sheetView zoomScaleNormal="100" workbookViewId="0">
      <selection activeCell="B15" sqref="B15"/>
    </sheetView>
  </sheetViews>
  <sheetFormatPr defaultColWidth="8.9140625" defaultRowHeight="18" x14ac:dyDescent="0.35"/>
  <cols>
    <col min="1" max="2" width="12.33203125" style="3" customWidth="1"/>
    <col min="3" max="3" width="14.1640625" style="3" customWidth="1"/>
    <col min="4" max="16384" width="8.9140625" style="3"/>
  </cols>
  <sheetData>
    <row r="1" spans="1:4" x14ac:dyDescent="0.35">
      <c r="A1" s="33" t="s">
        <v>17</v>
      </c>
      <c r="B1" s="33"/>
      <c r="C1" s="33"/>
    </row>
    <row r="3" spans="1:4" x14ac:dyDescent="0.35">
      <c r="A3" s="10" t="s">
        <v>18</v>
      </c>
      <c r="B3" s="2" t="s">
        <v>19</v>
      </c>
      <c r="C3" s="2" t="s">
        <v>20</v>
      </c>
      <c r="D3" s="11"/>
    </row>
    <row r="4" spans="1:4" x14ac:dyDescent="0.35">
      <c r="A4" s="12" t="s">
        <v>21</v>
      </c>
      <c r="B4" s="3">
        <v>25000</v>
      </c>
    </row>
    <row r="5" spans="1:4" x14ac:dyDescent="0.35">
      <c r="A5" s="12" t="s">
        <v>22</v>
      </c>
    </row>
    <row r="6" spans="1:4" x14ac:dyDescent="0.35">
      <c r="A6" s="12" t="s">
        <v>23</v>
      </c>
      <c r="B6" s="3">
        <v>43000</v>
      </c>
      <c r="C6" s="3">
        <v>-28000</v>
      </c>
    </row>
    <row r="7" spans="1:4" x14ac:dyDescent="0.35">
      <c r="A7" s="12" t="s">
        <v>24</v>
      </c>
      <c r="C7" s="3">
        <v>-25000</v>
      </c>
    </row>
    <row r="8" spans="1:4" x14ac:dyDescent="0.35">
      <c r="A8" s="12" t="s">
        <v>25</v>
      </c>
      <c r="B8" s="3">
        <v>12000</v>
      </c>
      <c r="C8" s="3">
        <v>-19000</v>
      </c>
    </row>
    <row r="9" spans="1:4" x14ac:dyDescent="0.35">
      <c r="A9" s="12" t="s">
        <v>26</v>
      </c>
    </row>
    <row r="10" spans="1:4" x14ac:dyDescent="0.35">
      <c r="A10" s="12" t="s">
        <v>27</v>
      </c>
      <c r="B10" s="3">
        <v>12000</v>
      </c>
    </row>
    <row r="11" spans="1:4" x14ac:dyDescent="0.35">
      <c r="A11" s="12" t="s">
        <v>28</v>
      </c>
      <c r="C11" s="3">
        <v>-12000</v>
      </c>
    </row>
    <row r="12" spans="1:4" x14ac:dyDescent="0.35">
      <c r="A12" s="12" t="s">
        <v>29</v>
      </c>
      <c r="B12" s="3">
        <v>15000</v>
      </c>
    </row>
    <row r="13" spans="1:4" x14ac:dyDescent="0.35">
      <c r="A13" s="12" t="s">
        <v>30</v>
      </c>
      <c r="B13" s="3">
        <v>15000</v>
      </c>
    </row>
    <row r="14" spans="1:4" x14ac:dyDescent="0.35">
      <c r="A14" s="12" t="s">
        <v>31</v>
      </c>
      <c r="D14" s="11" t="s">
        <v>32</v>
      </c>
    </row>
    <row r="15" spans="1:4" x14ac:dyDescent="0.35">
      <c r="A15" s="35" t="s">
        <v>10</v>
      </c>
      <c r="B15" s="36">
        <f>SUM(B4:B14)</f>
        <v>122000</v>
      </c>
      <c r="C15" s="36">
        <f>SUM(C4:C14)</f>
        <v>-84000</v>
      </c>
      <c r="D15" s="36">
        <f>SUM(B15:C15)</f>
        <v>38000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F6F9-8DC8-4666-8494-749F9F313C1B}">
  <sheetPr>
    <tabColor rgb="FF92D050"/>
  </sheetPr>
  <dimension ref="A1:H5"/>
  <sheetViews>
    <sheetView zoomScaleNormal="100" workbookViewId="0">
      <selection activeCell="B5" sqref="B5"/>
    </sheetView>
  </sheetViews>
  <sheetFormatPr defaultColWidth="8.9140625" defaultRowHeight="18" x14ac:dyDescent="0.35"/>
  <cols>
    <col min="1" max="1" width="19.6640625" style="3" customWidth="1"/>
    <col min="2" max="8" width="10.6640625" style="3" customWidth="1"/>
    <col min="9" max="16384" width="8.9140625" style="3"/>
  </cols>
  <sheetData>
    <row r="1" spans="1:8" x14ac:dyDescent="0.35">
      <c r="A1" s="1" t="s">
        <v>33</v>
      </c>
      <c r="B1" s="13" t="s">
        <v>34</v>
      </c>
      <c r="C1" s="13" t="s">
        <v>35</v>
      </c>
      <c r="D1" s="13" t="s">
        <v>36</v>
      </c>
      <c r="E1" s="13" t="s">
        <v>37</v>
      </c>
      <c r="F1" s="13" t="s">
        <v>38</v>
      </c>
      <c r="G1" s="13" t="s">
        <v>39</v>
      </c>
      <c r="H1" s="14" t="s">
        <v>10</v>
      </c>
    </row>
    <row r="2" spans="1:8" x14ac:dyDescent="0.35">
      <c r="A2" s="3" t="s">
        <v>40</v>
      </c>
      <c r="B2" s="3">
        <v>1450</v>
      </c>
      <c r="C2" s="3">
        <v>1460</v>
      </c>
      <c r="D2" s="3">
        <v>1470</v>
      </c>
      <c r="E2" s="3">
        <v>1480</v>
      </c>
      <c r="F2" s="3">
        <v>1490</v>
      </c>
      <c r="G2" s="3">
        <v>1500</v>
      </c>
      <c r="H2" s="8"/>
    </row>
    <row r="3" spans="1:8" x14ac:dyDescent="0.35">
      <c r="A3" s="3" t="s">
        <v>41</v>
      </c>
      <c r="B3" s="3">
        <v>234</v>
      </c>
      <c r="C3" s="3">
        <v>214</v>
      </c>
      <c r="D3" s="3">
        <v>194</v>
      </c>
      <c r="E3" s="3">
        <v>174</v>
      </c>
      <c r="F3" s="3">
        <v>154</v>
      </c>
      <c r="G3" s="3">
        <v>134</v>
      </c>
      <c r="H3" s="8"/>
    </row>
    <row r="4" spans="1:8" x14ac:dyDescent="0.35">
      <c r="A4" s="3" t="s">
        <v>42</v>
      </c>
      <c r="B4" s="3">
        <v>456</v>
      </c>
      <c r="C4" s="3">
        <v>436</v>
      </c>
      <c r="D4" s="3">
        <v>416</v>
      </c>
      <c r="E4" s="3">
        <v>396</v>
      </c>
      <c r="F4" s="3">
        <v>376</v>
      </c>
      <c r="G4" s="3">
        <v>356</v>
      </c>
      <c r="H4" s="8"/>
    </row>
    <row r="5" spans="1:8" x14ac:dyDescent="0.35">
      <c r="A5" s="34" t="s">
        <v>10</v>
      </c>
      <c r="B5" s="8"/>
      <c r="C5" s="8"/>
      <c r="D5" s="8"/>
      <c r="E5" s="8"/>
      <c r="F5" s="8"/>
      <c r="G5" s="8"/>
      <c r="H5" s="8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DAA6A-6FF7-48F8-B9EA-EBA6C6126AE0}">
  <sheetPr>
    <tabColor rgb="FFFF0000"/>
  </sheetPr>
  <dimension ref="A1:H5"/>
  <sheetViews>
    <sheetView zoomScaleNormal="100" workbookViewId="0">
      <selection activeCell="B5" sqref="B5"/>
    </sheetView>
  </sheetViews>
  <sheetFormatPr defaultColWidth="8.9140625" defaultRowHeight="18" x14ac:dyDescent="0.35"/>
  <cols>
    <col min="1" max="1" width="19.6640625" style="3" customWidth="1"/>
    <col min="2" max="8" width="10.6640625" style="3" customWidth="1"/>
    <col min="9" max="16384" width="8.9140625" style="3"/>
  </cols>
  <sheetData>
    <row r="1" spans="1:8" x14ac:dyDescent="0.35">
      <c r="A1" s="1" t="s">
        <v>33</v>
      </c>
      <c r="B1" s="13" t="s">
        <v>34</v>
      </c>
      <c r="C1" s="13" t="s">
        <v>35</v>
      </c>
      <c r="D1" s="13" t="s">
        <v>36</v>
      </c>
      <c r="E1" s="13" t="s">
        <v>37</v>
      </c>
      <c r="F1" s="13" t="s">
        <v>38</v>
      </c>
      <c r="G1" s="13" t="s">
        <v>39</v>
      </c>
      <c r="H1" s="14" t="s">
        <v>10</v>
      </c>
    </row>
    <row r="2" spans="1:8" x14ac:dyDescent="0.35">
      <c r="A2" s="3" t="s">
        <v>40</v>
      </c>
      <c r="B2" s="3">
        <v>1450</v>
      </c>
      <c r="C2" s="3">
        <v>1460</v>
      </c>
      <c r="D2" s="3">
        <v>1470</v>
      </c>
      <c r="E2" s="3">
        <v>1480</v>
      </c>
      <c r="F2" s="3">
        <v>1490</v>
      </c>
      <c r="G2" s="3">
        <v>1500</v>
      </c>
      <c r="H2" s="9">
        <f>SUM(B2:G2)</f>
        <v>8850</v>
      </c>
    </row>
    <row r="3" spans="1:8" x14ac:dyDescent="0.35">
      <c r="A3" s="3" t="s">
        <v>41</v>
      </c>
      <c r="B3" s="3">
        <v>234</v>
      </c>
      <c r="C3" s="3">
        <v>214</v>
      </c>
      <c r="D3" s="3">
        <v>194</v>
      </c>
      <c r="E3" s="3">
        <v>174</v>
      </c>
      <c r="F3" s="3">
        <v>154</v>
      </c>
      <c r="G3" s="3">
        <v>134</v>
      </c>
      <c r="H3" s="9">
        <f>SUM(B3:G3)</f>
        <v>1104</v>
      </c>
    </row>
    <row r="4" spans="1:8" x14ac:dyDescent="0.35">
      <c r="A4" s="3" t="s">
        <v>42</v>
      </c>
      <c r="B4" s="3">
        <v>456</v>
      </c>
      <c r="C4" s="3">
        <v>436</v>
      </c>
      <c r="D4" s="3">
        <v>416</v>
      </c>
      <c r="E4" s="3">
        <v>396</v>
      </c>
      <c r="F4" s="3">
        <v>376</v>
      </c>
      <c r="G4" s="3">
        <v>356</v>
      </c>
      <c r="H4" s="9">
        <f>SUM(B4:G4)</f>
        <v>2436</v>
      </c>
    </row>
    <row r="5" spans="1:8" x14ac:dyDescent="0.35">
      <c r="A5" s="34" t="s">
        <v>10</v>
      </c>
      <c r="B5" s="9">
        <f t="shared" ref="B5:G5" si="0">SUM(B2:B4)</f>
        <v>2140</v>
      </c>
      <c r="C5" s="9">
        <f t="shared" si="0"/>
        <v>2110</v>
      </c>
      <c r="D5" s="9">
        <f t="shared" si="0"/>
        <v>2080</v>
      </c>
      <c r="E5" s="9">
        <f t="shared" si="0"/>
        <v>2050</v>
      </c>
      <c r="F5" s="9">
        <f t="shared" si="0"/>
        <v>2020</v>
      </c>
      <c r="G5" s="9">
        <f t="shared" si="0"/>
        <v>1990</v>
      </c>
      <c r="H5" s="9">
        <f>SUM(B5:G5)</f>
        <v>12390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39F5F-2EE9-40EE-ADC1-118040378FF3}">
  <sheetPr>
    <tabColor rgb="FF92D050"/>
  </sheetPr>
  <dimension ref="A1:F12"/>
  <sheetViews>
    <sheetView zoomScaleNormal="100" workbookViewId="0">
      <selection activeCell="P10" sqref="P10"/>
    </sheetView>
  </sheetViews>
  <sheetFormatPr defaultColWidth="8.9140625" defaultRowHeight="18" x14ac:dyDescent="0.35"/>
  <cols>
    <col min="1" max="1" width="14.9140625" style="3" customWidth="1"/>
    <col min="2" max="6" width="11.83203125" style="3" customWidth="1"/>
    <col min="7" max="16384" width="8.9140625" style="3"/>
  </cols>
  <sheetData>
    <row r="1" spans="1:6" x14ac:dyDescent="0.35">
      <c r="A1" s="1" t="s">
        <v>43</v>
      </c>
      <c r="B1" s="2" t="s">
        <v>44</v>
      </c>
      <c r="C1" s="2" t="s">
        <v>45</v>
      </c>
      <c r="D1" s="2" t="s">
        <v>46</v>
      </c>
      <c r="E1" s="2" t="s">
        <v>47</v>
      </c>
      <c r="F1" s="2" t="s">
        <v>48</v>
      </c>
    </row>
    <row r="2" spans="1:6" x14ac:dyDescent="0.35">
      <c r="A2" s="3" t="s">
        <v>49</v>
      </c>
      <c r="B2" s="3">
        <v>147</v>
      </c>
      <c r="C2" s="3">
        <v>340</v>
      </c>
      <c r="D2" s="3">
        <v>80</v>
      </c>
      <c r="E2" s="3">
        <v>209</v>
      </c>
      <c r="F2" s="3">
        <v>75</v>
      </c>
    </row>
    <row r="3" spans="1:6" x14ac:dyDescent="0.35">
      <c r="A3" s="3" t="s">
        <v>50</v>
      </c>
      <c r="B3" s="3">
        <v>297</v>
      </c>
      <c r="C3" s="3">
        <v>326</v>
      </c>
      <c r="D3" s="3">
        <v>158</v>
      </c>
      <c r="E3" s="3">
        <v>302</v>
      </c>
      <c r="F3" s="3">
        <v>333</v>
      </c>
    </row>
    <row r="4" spans="1:6" x14ac:dyDescent="0.35">
      <c r="A4" s="3" t="s">
        <v>51</v>
      </c>
      <c r="B4" s="3">
        <v>285</v>
      </c>
      <c r="C4" s="3">
        <v>295</v>
      </c>
      <c r="D4" s="3">
        <v>158</v>
      </c>
      <c r="E4" s="3">
        <v>143</v>
      </c>
      <c r="F4" s="3">
        <v>101</v>
      </c>
    </row>
    <row r="5" spans="1:6" x14ac:dyDescent="0.35">
      <c r="A5" s="3" t="s">
        <v>52</v>
      </c>
      <c r="B5" s="3">
        <v>201</v>
      </c>
      <c r="C5" s="3">
        <v>90</v>
      </c>
      <c r="D5" s="3">
        <v>224</v>
      </c>
      <c r="E5" s="3">
        <v>155</v>
      </c>
      <c r="F5" s="3">
        <v>201</v>
      </c>
    </row>
    <row r="6" spans="1:6" x14ac:dyDescent="0.35">
      <c r="A6" s="3" t="s">
        <v>53</v>
      </c>
      <c r="B6" s="3">
        <v>221</v>
      </c>
      <c r="C6" s="3">
        <v>293</v>
      </c>
      <c r="D6" s="3">
        <v>138</v>
      </c>
      <c r="E6" s="3">
        <v>92</v>
      </c>
      <c r="F6" s="3">
        <v>248</v>
      </c>
    </row>
    <row r="7" spans="1:6" x14ac:dyDescent="0.35">
      <c r="A7" s="3" t="s">
        <v>54</v>
      </c>
      <c r="B7" s="3">
        <v>328</v>
      </c>
      <c r="C7" s="3">
        <v>116</v>
      </c>
      <c r="D7" s="3">
        <v>273</v>
      </c>
      <c r="E7" s="3">
        <v>211</v>
      </c>
      <c r="F7" s="3">
        <v>207</v>
      </c>
    </row>
    <row r="8" spans="1:6" x14ac:dyDescent="0.35">
      <c r="A8" s="3" t="s">
        <v>55</v>
      </c>
      <c r="B8" s="3">
        <v>233</v>
      </c>
      <c r="C8" s="3">
        <v>173</v>
      </c>
      <c r="D8" s="3">
        <v>180</v>
      </c>
      <c r="E8" s="3">
        <v>150</v>
      </c>
      <c r="F8" s="3">
        <v>228</v>
      </c>
    </row>
    <row r="9" spans="1:6" x14ac:dyDescent="0.35">
      <c r="A9" s="3" t="s">
        <v>56</v>
      </c>
      <c r="B9" s="3">
        <v>78</v>
      </c>
      <c r="C9" s="3">
        <v>260</v>
      </c>
      <c r="D9" s="3">
        <v>299</v>
      </c>
      <c r="E9" s="3">
        <v>181</v>
      </c>
      <c r="F9" s="3">
        <v>240</v>
      </c>
    </row>
    <row r="12" spans="1:6" x14ac:dyDescent="0.35">
      <c r="C12" s="15" t="s">
        <v>57</v>
      </c>
      <c r="D12" s="16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41E-73FD-4293-A3AB-154C07954707}">
  <sheetPr>
    <tabColor rgb="FFFF0000"/>
  </sheetPr>
  <dimension ref="A1:F12"/>
  <sheetViews>
    <sheetView zoomScaleNormal="100" workbookViewId="0">
      <selection activeCell="D12" sqref="D12"/>
    </sheetView>
  </sheetViews>
  <sheetFormatPr defaultColWidth="8.9140625" defaultRowHeight="18" x14ac:dyDescent="0.35"/>
  <cols>
    <col min="1" max="1" width="14.9140625" style="3" customWidth="1"/>
    <col min="2" max="6" width="11.83203125" style="3" customWidth="1"/>
    <col min="7" max="16384" width="8.9140625" style="3"/>
  </cols>
  <sheetData>
    <row r="1" spans="1:6" x14ac:dyDescent="0.35">
      <c r="A1" s="1" t="s">
        <v>43</v>
      </c>
      <c r="B1" s="2" t="s">
        <v>44</v>
      </c>
      <c r="C1" s="2" t="s">
        <v>45</v>
      </c>
      <c r="D1" s="2" t="s">
        <v>46</v>
      </c>
      <c r="E1" s="2" t="s">
        <v>47</v>
      </c>
      <c r="F1" s="2" t="s">
        <v>48</v>
      </c>
    </row>
    <row r="2" spans="1:6" x14ac:dyDescent="0.35">
      <c r="A2" s="3" t="s">
        <v>49</v>
      </c>
      <c r="B2" s="3">
        <v>147</v>
      </c>
      <c r="C2" s="3">
        <v>340</v>
      </c>
      <c r="D2" s="3">
        <v>80</v>
      </c>
      <c r="E2" s="3">
        <v>209</v>
      </c>
      <c r="F2" s="3">
        <v>75</v>
      </c>
    </row>
    <row r="3" spans="1:6" x14ac:dyDescent="0.35">
      <c r="A3" s="3" t="s">
        <v>50</v>
      </c>
      <c r="B3" s="3">
        <v>297</v>
      </c>
      <c r="C3" s="3">
        <v>326</v>
      </c>
      <c r="D3" s="3">
        <v>158</v>
      </c>
      <c r="E3" s="3">
        <v>302</v>
      </c>
      <c r="F3" s="3">
        <v>333</v>
      </c>
    </row>
    <row r="4" spans="1:6" x14ac:dyDescent="0.35">
      <c r="A4" s="3" t="s">
        <v>51</v>
      </c>
      <c r="B4" s="3">
        <v>285</v>
      </c>
      <c r="C4" s="3">
        <v>295</v>
      </c>
      <c r="D4" s="3">
        <v>158</v>
      </c>
      <c r="E4" s="3">
        <v>143</v>
      </c>
      <c r="F4" s="3">
        <v>101</v>
      </c>
    </row>
    <row r="5" spans="1:6" x14ac:dyDescent="0.35">
      <c r="A5" s="3" t="s">
        <v>52</v>
      </c>
      <c r="B5" s="3">
        <v>201</v>
      </c>
      <c r="C5" s="3">
        <v>90</v>
      </c>
      <c r="D5" s="3">
        <v>224</v>
      </c>
      <c r="E5" s="3">
        <v>155</v>
      </c>
      <c r="F5" s="3">
        <v>201</v>
      </c>
    </row>
    <row r="6" spans="1:6" x14ac:dyDescent="0.35">
      <c r="A6" s="3" t="s">
        <v>53</v>
      </c>
      <c r="B6" s="3">
        <v>221</v>
      </c>
      <c r="C6" s="3">
        <v>293</v>
      </c>
      <c r="D6" s="3">
        <v>138</v>
      </c>
      <c r="E6" s="3">
        <v>92</v>
      </c>
      <c r="F6" s="3">
        <v>248</v>
      </c>
    </row>
    <row r="7" spans="1:6" x14ac:dyDescent="0.35">
      <c r="A7" s="3" t="s">
        <v>54</v>
      </c>
      <c r="B7" s="3">
        <v>328</v>
      </c>
      <c r="C7" s="3">
        <v>116</v>
      </c>
      <c r="D7" s="3">
        <v>273</v>
      </c>
      <c r="E7" s="3">
        <v>211</v>
      </c>
      <c r="F7" s="3">
        <v>207</v>
      </c>
    </row>
    <row r="8" spans="1:6" x14ac:dyDescent="0.35">
      <c r="A8" s="3" t="s">
        <v>55</v>
      </c>
      <c r="B8" s="3">
        <v>233</v>
      </c>
      <c r="C8" s="3">
        <v>173</v>
      </c>
      <c r="D8" s="3">
        <v>180</v>
      </c>
      <c r="E8" s="3">
        <v>150</v>
      </c>
      <c r="F8" s="3">
        <v>228</v>
      </c>
    </row>
    <row r="9" spans="1:6" x14ac:dyDescent="0.35">
      <c r="A9" s="3" t="s">
        <v>56</v>
      </c>
      <c r="B9" s="3">
        <v>78</v>
      </c>
      <c r="C9" s="3">
        <v>260</v>
      </c>
      <c r="D9" s="3">
        <v>299</v>
      </c>
      <c r="E9" s="3">
        <v>181</v>
      </c>
      <c r="F9" s="3">
        <v>240</v>
      </c>
    </row>
    <row r="12" spans="1:6" x14ac:dyDescent="0.35">
      <c r="C12" s="15" t="s">
        <v>57</v>
      </c>
      <c r="D12" s="16">
        <f>SUM(B2:F9)</f>
        <v>8269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C472-196D-4AE6-AB22-096E51C3AA20}">
  <sheetPr>
    <tabColor rgb="FF92D050"/>
  </sheetPr>
  <dimension ref="A1:B14"/>
  <sheetViews>
    <sheetView zoomScaleNormal="100" workbookViewId="0">
      <selection activeCell="D2" sqref="D2"/>
    </sheetView>
  </sheetViews>
  <sheetFormatPr defaultColWidth="8.9140625" defaultRowHeight="18" x14ac:dyDescent="0.35"/>
  <cols>
    <col min="1" max="1" width="38.9140625" style="3" customWidth="1"/>
    <col min="2" max="2" width="16.5" style="3" customWidth="1"/>
    <col min="3" max="16384" width="8.9140625" style="3"/>
  </cols>
  <sheetData>
    <row r="1" spans="1:2" x14ac:dyDescent="0.35">
      <c r="A1" s="1" t="s">
        <v>58</v>
      </c>
      <c r="B1" s="17" t="s">
        <v>59</v>
      </c>
    </row>
    <row r="2" spans="1:2" x14ac:dyDescent="0.35">
      <c r="A2" s="18" t="s">
        <v>60</v>
      </c>
      <c r="B2" s="19">
        <v>-14856</v>
      </c>
    </row>
    <row r="3" spans="1:2" ht="18.600000000000001" thickBot="1" x14ac:dyDescent="0.4">
      <c r="A3" s="18" t="s">
        <v>61</v>
      </c>
      <c r="B3" s="19">
        <f>-14440</f>
        <v>-14440</v>
      </c>
    </row>
    <row r="4" spans="1:2" ht="18.600000000000001" thickBot="1" x14ac:dyDescent="0.4">
      <c r="A4" s="7" t="s">
        <v>62</v>
      </c>
      <c r="B4" s="20">
        <f>SUM(B2:B3)</f>
        <v>-29296</v>
      </c>
    </row>
    <row r="5" spans="1:2" x14ac:dyDescent="0.35">
      <c r="B5" s="19"/>
    </row>
    <row r="6" spans="1:2" x14ac:dyDescent="0.35">
      <c r="A6" s="1" t="s">
        <v>63</v>
      </c>
      <c r="B6" s="19"/>
    </row>
    <row r="7" spans="1:2" x14ac:dyDescent="0.35">
      <c r="A7" s="18" t="s">
        <v>64</v>
      </c>
      <c r="B7" s="19">
        <v>-1947</v>
      </c>
    </row>
    <row r="8" spans="1:2" ht="18.600000000000001" thickBot="1" x14ac:dyDescent="0.4">
      <c r="A8" s="18" t="s">
        <v>65</v>
      </c>
      <c r="B8" s="19">
        <v>-73</v>
      </c>
    </row>
    <row r="9" spans="1:2" ht="18.600000000000001" thickBot="1" x14ac:dyDescent="0.4">
      <c r="A9" s="7" t="s">
        <v>66</v>
      </c>
      <c r="B9" s="20">
        <f>SUM(B7:B8)</f>
        <v>-2020</v>
      </c>
    </row>
    <row r="10" spans="1:2" ht="18.600000000000001" thickBot="1" x14ac:dyDescent="0.4">
      <c r="B10" s="19"/>
    </row>
    <row r="11" spans="1:2" ht="18.600000000000001" thickBot="1" x14ac:dyDescent="0.4">
      <c r="A11" s="1" t="s">
        <v>95</v>
      </c>
      <c r="B11" s="20">
        <v>-2100</v>
      </c>
    </row>
    <row r="12" spans="1:2" x14ac:dyDescent="0.35">
      <c r="B12" s="19"/>
    </row>
    <row r="13" spans="1:2" ht="18.600000000000001" thickBot="1" x14ac:dyDescent="0.4">
      <c r="A13" s="32" t="s">
        <v>62</v>
      </c>
      <c r="B13" s="21"/>
    </row>
    <row r="14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5AC8-939F-41DF-8181-AEB72DDCADFC}">
  <sheetPr>
    <tabColor rgb="FFFF0000"/>
  </sheetPr>
  <dimension ref="A1:C14"/>
  <sheetViews>
    <sheetView zoomScaleNormal="100" workbookViewId="0">
      <selection activeCell="D2" sqref="D2"/>
    </sheetView>
  </sheetViews>
  <sheetFormatPr defaultColWidth="8.9140625" defaultRowHeight="18" x14ac:dyDescent="0.35"/>
  <cols>
    <col min="1" max="1" width="38.9140625" style="3" customWidth="1"/>
    <col min="2" max="2" width="16.5" style="3" customWidth="1"/>
    <col min="3" max="3" width="22.5" style="3" customWidth="1"/>
    <col min="4" max="16384" width="8.9140625" style="3"/>
  </cols>
  <sheetData>
    <row r="1" spans="1:3" x14ac:dyDescent="0.35">
      <c r="A1" s="1" t="s">
        <v>58</v>
      </c>
      <c r="B1" s="17" t="s">
        <v>59</v>
      </c>
      <c r="C1" s="17" t="s">
        <v>67</v>
      </c>
    </row>
    <row r="2" spans="1:3" x14ac:dyDescent="0.35">
      <c r="A2" s="18" t="s">
        <v>60</v>
      </c>
      <c r="B2" s="19">
        <v>-14856</v>
      </c>
      <c r="C2" s="19">
        <v>-14856</v>
      </c>
    </row>
    <row r="3" spans="1:3" ht="18.600000000000001" thickBot="1" x14ac:dyDescent="0.4">
      <c r="A3" s="18" t="s">
        <v>61</v>
      </c>
      <c r="B3" s="19">
        <f>-14440</f>
        <v>-14440</v>
      </c>
      <c r="C3" s="19">
        <f>-14440</f>
        <v>-14440</v>
      </c>
    </row>
    <row r="4" spans="1:3" ht="18.600000000000001" thickBot="1" x14ac:dyDescent="0.4">
      <c r="A4" s="7" t="s">
        <v>62</v>
      </c>
      <c r="B4" s="20">
        <f>SUM(B2:B3)</f>
        <v>-29296</v>
      </c>
      <c r="C4" s="20">
        <f>SUM(C2:C3)</f>
        <v>-29296</v>
      </c>
    </row>
    <row r="5" spans="1:3" x14ac:dyDescent="0.35">
      <c r="B5" s="19"/>
      <c r="C5" s="19"/>
    </row>
    <row r="6" spans="1:3" x14ac:dyDescent="0.35">
      <c r="A6" s="1" t="s">
        <v>63</v>
      </c>
      <c r="B6" s="19"/>
    </row>
    <row r="7" spans="1:3" x14ac:dyDescent="0.35">
      <c r="A7" s="18" t="s">
        <v>64</v>
      </c>
      <c r="B7" s="19">
        <v>-1947</v>
      </c>
      <c r="C7" s="19">
        <v>-1947</v>
      </c>
    </row>
    <row r="8" spans="1:3" ht="18.600000000000001" thickBot="1" x14ac:dyDescent="0.4">
      <c r="A8" s="18" t="s">
        <v>65</v>
      </c>
      <c r="B8" s="19">
        <v>-73</v>
      </c>
      <c r="C8" s="19">
        <v>-73</v>
      </c>
    </row>
    <row r="9" spans="1:3" ht="18.600000000000001" thickBot="1" x14ac:dyDescent="0.4">
      <c r="A9" s="7" t="s">
        <v>66</v>
      </c>
      <c r="B9" s="20">
        <f>SUM(B7:B8)</f>
        <v>-2020</v>
      </c>
      <c r="C9" s="20">
        <f>SUM(C7:C8)</f>
        <v>-2020</v>
      </c>
    </row>
    <row r="10" spans="1:3" ht="18.600000000000001" thickBot="1" x14ac:dyDescent="0.4">
      <c r="B10" s="19"/>
      <c r="C10" s="19"/>
    </row>
    <row r="11" spans="1:3" ht="18.600000000000001" thickBot="1" x14ac:dyDescent="0.4">
      <c r="A11" s="1" t="s">
        <v>95</v>
      </c>
      <c r="B11" s="20">
        <v>-2100</v>
      </c>
      <c r="C11" s="20">
        <v>-2100</v>
      </c>
    </row>
    <row r="12" spans="1:3" x14ac:dyDescent="0.35">
      <c r="B12" s="19"/>
      <c r="C12" s="19"/>
    </row>
    <row r="13" spans="1:3" ht="18.600000000000001" thickBot="1" x14ac:dyDescent="0.4">
      <c r="A13" s="32" t="s">
        <v>62</v>
      </c>
      <c r="B13" s="22">
        <f>B4+B9+B11</f>
        <v>-33416</v>
      </c>
      <c r="C13" s="22">
        <f>SUM(C4,C9,C11)</f>
        <v>-33416</v>
      </c>
    </row>
    <row r="14" spans="1:3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B3973-BD78-4604-9221-2BA9062A8FE3}">
  <sheetPr>
    <tabColor rgb="FF92D050"/>
  </sheetPr>
  <dimension ref="A1:D12"/>
  <sheetViews>
    <sheetView workbookViewId="0">
      <selection activeCell="E1" sqref="E1"/>
    </sheetView>
  </sheetViews>
  <sheetFormatPr defaultColWidth="8.9140625" defaultRowHeight="18" x14ac:dyDescent="0.35"/>
  <cols>
    <col min="1" max="1" width="22.83203125" style="3" customWidth="1"/>
    <col min="2" max="4" width="9.83203125" style="3" customWidth="1"/>
    <col min="5" max="16384" width="8.9140625" style="3"/>
  </cols>
  <sheetData>
    <row r="1" spans="1:4" x14ac:dyDescent="0.35">
      <c r="A1" s="1" t="s">
        <v>96</v>
      </c>
      <c r="B1" s="1" t="s">
        <v>68</v>
      </c>
      <c r="C1" s="1" t="s">
        <v>69</v>
      </c>
      <c r="D1" s="1" t="s">
        <v>70</v>
      </c>
    </row>
    <row r="2" spans="1:4" x14ac:dyDescent="0.35">
      <c r="A2" s="3" t="s">
        <v>71</v>
      </c>
      <c r="B2" s="3">
        <v>25</v>
      </c>
      <c r="C2" s="3">
        <v>7</v>
      </c>
      <c r="D2" s="23">
        <f>SUM(B2:C2)</f>
        <v>32</v>
      </c>
    </row>
    <row r="3" spans="1:4" x14ac:dyDescent="0.35">
      <c r="A3" s="3" t="s">
        <v>72</v>
      </c>
      <c r="B3" s="3">
        <v>18</v>
      </c>
      <c r="C3" s="3">
        <v>11</v>
      </c>
      <c r="D3" s="23"/>
    </row>
    <row r="4" spans="1:4" x14ac:dyDescent="0.35">
      <c r="A4" s="3" t="s">
        <v>73</v>
      </c>
      <c r="B4" s="3">
        <v>22</v>
      </c>
      <c r="C4" s="3">
        <v>9</v>
      </c>
      <c r="D4" s="23"/>
    </row>
    <row r="5" spans="1:4" x14ac:dyDescent="0.35">
      <c r="A5" s="3" t="s">
        <v>74</v>
      </c>
      <c r="B5" s="3">
        <v>24</v>
      </c>
      <c r="C5" s="3">
        <v>15</v>
      </c>
      <c r="D5" s="23"/>
    </row>
    <row r="6" spans="1:4" x14ac:dyDescent="0.35">
      <c r="A6" s="3" t="s">
        <v>75</v>
      </c>
      <c r="B6" s="3">
        <v>19</v>
      </c>
      <c r="C6" s="3">
        <v>20</v>
      </c>
      <c r="D6" s="23"/>
    </row>
    <row r="7" spans="1:4" x14ac:dyDescent="0.35">
      <c r="A7" s="3" t="s">
        <v>76</v>
      </c>
      <c r="B7" s="3">
        <v>15</v>
      </c>
      <c r="C7" s="3">
        <v>25</v>
      </c>
      <c r="D7" s="23"/>
    </row>
    <row r="8" spans="1:4" x14ac:dyDescent="0.35">
      <c r="A8" s="3" t="s">
        <v>77</v>
      </c>
      <c r="B8" s="3">
        <v>28</v>
      </c>
      <c r="C8" s="3">
        <v>2</v>
      </c>
      <c r="D8" s="23"/>
    </row>
    <row r="9" spans="1:4" x14ac:dyDescent="0.35">
      <c r="A9" s="3" t="s">
        <v>78</v>
      </c>
      <c r="B9" s="3">
        <v>7</v>
      </c>
      <c r="C9" s="3">
        <v>21</v>
      </c>
      <c r="D9" s="23"/>
    </row>
    <row r="10" spans="1:4" x14ac:dyDescent="0.35">
      <c r="A10" s="3" t="s">
        <v>79</v>
      </c>
      <c r="B10" s="3">
        <v>14</v>
      </c>
      <c r="C10" s="3">
        <v>11</v>
      </c>
      <c r="D10" s="23"/>
    </row>
    <row r="11" spans="1:4" x14ac:dyDescent="0.35">
      <c r="A11" s="3" t="s">
        <v>80</v>
      </c>
      <c r="B11" s="3">
        <v>17</v>
      </c>
      <c r="C11" s="3">
        <v>8</v>
      </c>
      <c r="D11" s="23"/>
    </row>
    <row r="12" spans="1:4" x14ac:dyDescent="0.35">
      <c r="A12" s="34" t="s">
        <v>70</v>
      </c>
      <c r="B12" s="24">
        <f>SUM(B2:B11)</f>
        <v>189</v>
      </c>
      <c r="C12" s="24">
        <f>SUM(C2:C11)</f>
        <v>129</v>
      </c>
      <c r="D12" s="23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7D5CD-2E4D-4D97-AC75-30F97ABBF9CA}">
  <sheetPr>
    <tabColor rgb="FFFF0000"/>
  </sheetPr>
  <dimension ref="A1:D12"/>
  <sheetViews>
    <sheetView workbookViewId="0">
      <selection activeCell="A2" sqref="A2"/>
    </sheetView>
  </sheetViews>
  <sheetFormatPr defaultColWidth="8.9140625" defaultRowHeight="18" x14ac:dyDescent="0.35"/>
  <cols>
    <col min="1" max="1" width="22.83203125" style="3" customWidth="1"/>
    <col min="2" max="4" width="9.83203125" style="3" customWidth="1"/>
    <col min="5" max="16384" width="8.9140625" style="3"/>
  </cols>
  <sheetData>
    <row r="1" spans="1:4" x14ac:dyDescent="0.35">
      <c r="A1" s="1" t="s">
        <v>96</v>
      </c>
      <c r="B1" s="1" t="s">
        <v>68</v>
      </c>
      <c r="C1" s="1" t="s">
        <v>69</v>
      </c>
      <c r="D1" s="1" t="s">
        <v>70</v>
      </c>
    </row>
    <row r="2" spans="1:4" x14ac:dyDescent="0.35">
      <c r="A2" s="3" t="s">
        <v>71</v>
      </c>
      <c r="B2" s="3">
        <v>25</v>
      </c>
      <c r="C2" s="3">
        <v>7</v>
      </c>
      <c r="D2" s="23">
        <f>SUM(B2:C2)</f>
        <v>32</v>
      </c>
    </row>
    <row r="3" spans="1:4" x14ac:dyDescent="0.35">
      <c r="A3" s="3" t="s">
        <v>72</v>
      </c>
      <c r="B3" s="3">
        <v>18</v>
      </c>
      <c r="C3" s="3">
        <v>11</v>
      </c>
      <c r="D3" s="23">
        <f t="shared" ref="D3:D12" si="0">SUM(B3:C3)</f>
        <v>29</v>
      </c>
    </row>
    <row r="4" spans="1:4" x14ac:dyDescent="0.35">
      <c r="A4" s="3" t="s">
        <v>73</v>
      </c>
      <c r="B4" s="3">
        <v>22</v>
      </c>
      <c r="C4" s="3">
        <v>9</v>
      </c>
      <c r="D4" s="23">
        <f t="shared" si="0"/>
        <v>31</v>
      </c>
    </row>
    <row r="5" spans="1:4" x14ac:dyDescent="0.35">
      <c r="A5" s="3" t="s">
        <v>74</v>
      </c>
      <c r="B5" s="3">
        <v>24</v>
      </c>
      <c r="C5" s="3">
        <v>15</v>
      </c>
      <c r="D5" s="23">
        <f t="shared" si="0"/>
        <v>39</v>
      </c>
    </row>
    <row r="6" spans="1:4" x14ac:dyDescent="0.35">
      <c r="A6" s="3" t="s">
        <v>75</v>
      </c>
      <c r="B6" s="3">
        <v>19</v>
      </c>
      <c r="C6" s="3">
        <v>20</v>
      </c>
      <c r="D6" s="23">
        <f t="shared" si="0"/>
        <v>39</v>
      </c>
    </row>
    <row r="7" spans="1:4" x14ac:dyDescent="0.35">
      <c r="A7" s="3" t="s">
        <v>76</v>
      </c>
      <c r="B7" s="3">
        <v>15</v>
      </c>
      <c r="C7" s="3">
        <v>25</v>
      </c>
      <c r="D7" s="23">
        <f t="shared" si="0"/>
        <v>40</v>
      </c>
    </row>
    <row r="8" spans="1:4" x14ac:dyDescent="0.35">
      <c r="A8" s="3" t="s">
        <v>77</v>
      </c>
      <c r="B8" s="3">
        <v>28</v>
      </c>
      <c r="C8" s="3">
        <v>2</v>
      </c>
      <c r="D8" s="23">
        <f t="shared" si="0"/>
        <v>30</v>
      </c>
    </row>
    <row r="9" spans="1:4" x14ac:dyDescent="0.35">
      <c r="A9" s="3" t="s">
        <v>78</v>
      </c>
      <c r="B9" s="3">
        <v>7</v>
      </c>
      <c r="C9" s="3">
        <v>21</v>
      </c>
      <c r="D9" s="23">
        <f t="shared" si="0"/>
        <v>28</v>
      </c>
    </row>
    <row r="10" spans="1:4" x14ac:dyDescent="0.35">
      <c r="A10" s="3" t="s">
        <v>79</v>
      </c>
      <c r="B10" s="3">
        <v>14</v>
      </c>
      <c r="C10" s="3">
        <v>11</v>
      </c>
      <c r="D10" s="23">
        <f t="shared" si="0"/>
        <v>25</v>
      </c>
    </row>
    <row r="11" spans="1:4" x14ac:dyDescent="0.35">
      <c r="A11" s="3" t="s">
        <v>80</v>
      </c>
      <c r="B11" s="3">
        <v>17</v>
      </c>
      <c r="C11" s="3">
        <v>8</v>
      </c>
      <c r="D11" s="23">
        <f t="shared" si="0"/>
        <v>25</v>
      </c>
    </row>
    <row r="12" spans="1:4" x14ac:dyDescent="0.35">
      <c r="A12" s="34" t="s">
        <v>70</v>
      </c>
      <c r="B12" s="24">
        <f>SUM(B2:B11)</f>
        <v>189</v>
      </c>
      <c r="C12" s="24">
        <f>SUM(C2:C11)</f>
        <v>129</v>
      </c>
      <c r="D12" s="23">
        <f t="shared" si="0"/>
        <v>318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66F4-A21D-4DD3-9E4D-BD3E5269CFD6}">
  <sheetPr>
    <tabColor rgb="FF00B050"/>
  </sheetPr>
  <dimension ref="A1:G8"/>
  <sheetViews>
    <sheetView zoomScaleNormal="100" workbookViewId="0">
      <selection activeCell="D8" sqref="D8"/>
    </sheetView>
  </sheetViews>
  <sheetFormatPr defaultColWidth="8.9140625" defaultRowHeight="18" x14ac:dyDescent="0.35"/>
  <cols>
    <col min="1" max="1" width="18.83203125" style="3" customWidth="1"/>
    <col min="2" max="7" width="13.83203125" style="3" customWidth="1"/>
    <col min="8" max="16384" width="8.9140625" style="3"/>
  </cols>
  <sheetData>
    <row r="1" spans="1:7" x14ac:dyDescent="0.35">
      <c r="A1" s="1" t="s">
        <v>81</v>
      </c>
      <c r="B1" s="2" t="s">
        <v>34</v>
      </c>
      <c r="C1" s="25" t="s">
        <v>82</v>
      </c>
      <c r="D1" s="2" t="s">
        <v>35</v>
      </c>
      <c r="E1" s="25" t="s">
        <v>82</v>
      </c>
      <c r="F1" s="2" t="s">
        <v>36</v>
      </c>
      <c r="G1" s="25" t="s">
        <v>82</v>
      </c>
    </row>
    <row r="2" spans="1:7" x14ac:dyDescent="0.35">
      <c r="A2" s="6" t="s">
        <v>74</v>
      </c>
      <c r="B2" s="26">
        <v>100</v>
      </c>
      <c r="C2" s="27">
        <v>1002</v>
      </c>
      <c r="D2" s="26">
        <v>100</v>
      </c>
      <c r="E2" s="27">
        <v>1002</v>
      </c>
      <c r="F2" s="26">
        <v>120</v>
      </c>
      <c r="G2" s="27">
        <v>1002</v>
      </c>
    </row>
    <row r="3" spans="1:7" x14ac:dyDescent="0.35">
      <c r="A3" s="6" t="s">
        <v>71</v>
      </c>
      <c r="B3" s="26">
        <v>340</v>
      </c>
      <c r="C3" s="27">
        <v>1003</v>
      </c>
      <c r="D3" s="26">
        <v>100</v>
      </c>
      <c r="E3" s="27">
        <v>1003</v>
      </c>
      <c r="F3" s="26">
        <v>100</v>
      </c>
      <c r="G3" s="27">
        <v>1003</v>
      </c>
    </row>
    <row r="4" spans="1:7" x14ac:dyDescent="0.35">
      <c r="A4" s="6" t="s">
        <v>77</v>
      </c>
      <c r="B4" s="26">
        <v>450</v>
      </c>
      <c r="C4" s="27">
        <v>1004</v>
      </c>
      <c r="D4" s="26">
        <v>120</v>
      </c>
      <c r="E4" s="27">
        <v>1007</v>
      </c>
      <c r="F4" s="26">
        <v>90</v>
      </c>
      <c r="G4" s="27">
        <v>1007</v>
      </c>
    </row>
    <row r="5" spans="1:7" x14ac:dyDescent="0.35">
      <c r="A5" s="6" t="s">
        <v>83</v>
      </c>
      <c r="B5" s="26">
        <v>560</v>
      </c>
      <c r="C5" s="27">
        <v>1005</v>
      </c>
      <c r="D5" s="26">
        <v>120</v>
      </c>
      <c r="E5" s="27">
        <v>1008</v>
      </c>
      <c r="F5" s="26">
        <v>80</v>
      </c>
      <c r="G5" s="27">
        <v>1009</v>
      </c>
    </row>
    <row r="8" spans="1:7" x14ac:dyDescent="0.35">
      <c r="A8" s="28"/>
      <c r="B8" s="7" t="s">
        <v>84</v>
      </c>
      <c r="D8" s="29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FF9F-E0B2-47BC-A3F5-B21B98E93C80}">
  <sheetPr>
    <tabColor rgb="FFC00000"/>
  </sheetPr>
  <dimension ref="A1:G8"/>
  <sheetViews>
    <sheetView zoomScaleNormal="100" workbookViewId="0">
      <selection activeCell="D8" sqref="D8"/>
    </sheetView>
  </sheetViews>
  <sheetFormatPr defaultColWidth="8.9140625" defaultRowHeight="18" x14ac:dyDescent="0.35"/>
  <cols>
    <col min="1" max="1" width="18.83203125" style="3" customWidth="1"/>
    <col min="2" max="7" width="13.83203125" style="3" customWidth="1"/>
    <col min="8" max="16384" width="8.9140625" style="3"/>
  </cols>
  <sheetData>
    <row r="1" spans="1:7" x14ac:dyDescent="0.35">
      <c r="A1" s="1" t="s">
        <v>81</v>
      </c>
      <c r="B1" s="2" t="s">
        <v>34</v>
      </c>
      <c r="C1" s="25" t="s">
        <v>82</v>
      </c>
      <c r="D1" s="2" t="s">
        <v>35</v>
      </c>
      <c r="E1" s="25" t="s">
        <v>82</v>
      </c>
      <c r="F1" s="2" t="s">
        <v>36</v>
      </c>
      <c r="G1" s="25" t="s">
        <v>82</v>
      </c>
    </row>
    <row r="2" spans="1:7" x14ac:dyDescent="0.35">
      <c r="A2" s="30" t="s">
        <v>74</v>
      </c>
      <c r="B2" s="26">
        <v>100</v>
      </c>
      <c r="C2" s="27">
        <v>1002</v>
      </c>
      <c r="D2" s="26">
        <v>100</v>
      </c>
      <c r="E2" s="27">
        <v>1002</v>
      </c>
      <c r="F2" s="26">
        <v>120</v>
      </c>
      <c r="G2" s="27">
        <v>1002</v>
      </c>
    </row>
    <row r="3" spans="1:7" x14ac:dyDescent="0.35">
      <c r="A3" s="30" t="s">
        <v>71</v>
      </c>
      <c r="B3" s="26">
        <v>340</v>
      </c>
      <c r="C3" s="27">
        <v>1003</v>
      </c>
      <c r="D3" s="26">
        <v>100</v>
      </c>
      <c r="E3" s="27">
        <v>1003</v>
      </c>
      <c r="F3" s="26">
        <v>100</v>
      </c>
      <c r="G3" s="27">
        <v>1003</v>
      </c>
    </row>
    <row r="4" spans="1:7" x14ac:dyDescent="0.35">
      <c r="A4" s="30" t="s">
        <v>77</v>
      </c>
      <c r="B4" s="26">
        <v>450</v>
      </c>
      <c r="C4" s="27">
        <v>1004</v>
      </c>
      <c r="D4" s="26">
        <v>120</v>
      </c>
      <c r="E4" s="27">
        <v>1007</v>
      </c>
      <c r="F4" s="26">
        <v>90</v>
      </c>
      <c r="G4" s="27">
        <v>1007</v>
      </c>
    </row>
    <row r="5" spans="1:7" x14ac:dyDescent="0.35">
      <c r="A5" s="30" t="s">
        <v>83</v>
      </c>
      <c r="B5" s="26">
        <v>560</v>
      </c>
      <c r="C5" s="27">
        <v>1005</v>
      </c>
      <c r="D5" s="26">
        <v>120</v>
      </c>
      <c r="E5" s="27">
        <v>1008</v>
      </c>
      <c r="F5" s="26">
        <v>80</v>
      </c>
      <c r="G5" s="27">
        <v>1009</v>
      </c>
    </row>
    <row r="8" spans="1:7" x14ac:dyDescent="0.35">
      <c r="A8" s="28"/>
      <c r="B8" s="7" t="s">
        <v>84</v>
      </c>
      <c r="D8" s="29">
        <f>SUM(B2:B5,D2:D5,F2:F5)</f>
        <v>2280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A9B40-69DB-4684-BB43-97CD65B05E7C}">
  <sheetPr>
    <tabColor rgb="FF00B050"/>
  </sheetPr>
  <dimension ref="A1:B12"/>
  <sheetViews>
    <sheetView zoomScaleNormal="100" workbookViewId="0">
      <selection activeCell="B11" sqref="B11"/>
    </sheetView>
  </sheetViews>
  <sheetFormatPr defaultColWidth="8.9140625" defaultRowHeight="18" x14ac:dyDescent="0.35"/>
  <cols>
    <col min="1" max="1" width="18.6640625" style="3" customWidth="1"/>
    <col min="2" max="2" width="10.83203125" style="3" customWidth="1"/>
    <col min="3" max="16384" width="8.9140625" style="3"/>
  </cols>
  <sheetData>
    <row r="1" spans="1:2" x14ac:dyDescent="0.35">
      <c r="A1" s="1" t="s">
        <v>85</v>
      </c>
      <c r="B1" s="1" t="s">
        <v>86</v>
      </c>
    </row>
    <row r="2" spans="1:2" x14ac:dyDescent="0.35">
      <c r="A2" s="18" t="s">
        <v>13</v>
      </c>
      <c r="B2" s="3">
        <v>3200</v>
      </c>
    </row>
    <row r="3" spans="1:2" x14ac:dyDescent="0.35">
      <c r="A3" s="18" t="s">
        <v>87</v>
      </c>
      <c r="B3" s="3">
        <v>6900</v>
      </c>
    </row>
    <row r="4" spans="1:2" x14ac:dyDescent="0.35">
      <c r="A4" s="18" t="s">
        <v>88</v>
      </c>
      <c r="B4" s="31">
        <v>400</v>
      </c>
    </row>
    <row r="5" spans="1:2" x14ac:dyDescent="0.35">
      <c r="A5" s="18" t="s">
        <v>89</v>
      </c>
      <c r="B5" s="3">
        <v>5600</v>
      </c>
    </row>
    <row r="6" spans="1:2" x14ac:dyDescent="0.35">
      <c r="A6" s="1" t="s">
        <v>90</v>
      </c>
    </row>
    <row r="7" spans="1:2" x14ac:dyDescent="0.35">
      <c r="A7" s="18" t="s">
        <v>91</v>
      </c>
      <c r="B7" s="3">
        <v>560</v>
      </c>
    </row>
    <row r="8" spans="1:2" x14ac:dyDescent="0.35">
      <c r="A8" s="18" t="s">
        <v>92</v>
      </c>
      <c r="B8" s="3">
        <v>890</v>
      </c>
    </row>
    <row r="9" spans="1:2" x14ac:dyDescent="0.35">
      <c r="A9" s="18" t="s">
        <v>93</v>
      </c>
      <c r="B9" s="31">
        <v>990</v>
      </c>
    </row>
    <row r="11" spans="1:2" ht="18.600000000000001" thickBot="1" x14ac:dyDescent="0.4">
      <c r="A11" s="32" t="s">
        <v>94</v>
      </c>
      <c r="B11" s="8"/>
    </row>
    <row r="12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C9448-4EA7-42A9-8686-8175A87016E3}">
  <sheetPr>
    <tabColor rgb="FFC00000"/>
  </sheetPr>
  <dimension ref="A1:B12"/>
  <sheetViews>
    <sheetView zoomScaleNormal="100" workbookViewId="0">
      <selection activeCell="B11" sqref="B11"/>
    </sheetView>
  </sheetViews>
  <sheetFormatPr defaultColWidth="8.9140625" defaultRowHeight="18" x14ac:dyDescent="0.35"/>
  <cols>
    <col min="1" max="1" width="18.6640625" style="3" customWidth="1"/>
    <col min="2" max="2" width="10.83203125" style="3" customWidth="1"/>
    <col min="3" max="16384" width="8.9140625" style="3"/>
  </cols>
  <sheetData>
    <row r="1" spans="1:2" x14ac:dyDescent="0.35">
      <c r="A1" s="1" t="s">
        <v>85</v>
      </c>
      <c r="B1" s="1" t="s">
        <v>86</v>
      </c>
    </row>
    <row r="2" spans="1:2" x14ac:dyDescent="0.35">
      <c r="A2" s="18" t="s">
        <v>13</v>
      </c>
      <c r="B2" s="3">
        <v>3200</v>
      </c>
    </row>
    <row r="3" spans="1:2" x14ac:dyDescent="0.35">
      <c r="A3" s="18" t="s">
        <v>87</v>
      </c>
      <c r="B3" s="3">
        <v>6900</v>
      </c>
    </row>
    <row r="4" spans="1:2" x14ac:dyDescent="0.35">
      <c r="A4" s="18" t="s">
        <v>88</v>
      </c>
      <c r="B4" s="31">
        <v>400</v>
      </c>
    </row>
    <row r="5" spans="1:2" x14ac:dyDescent="0.35">
      <c r="A5" s="18" t="s">
        <v>89</v>
      </c>
      <c r="B5" s="3">
        <v>5600</v>
      </c>
    </row>
    <row r="6" spans="1:2" x14ac:dyDescent="0.35">
      <c r="A6" s="1" t="s">
        <v>90</v>
      </c>
    </row>
    <row r="7" spans="1:2" x14ac:dyDescent="0.35">
      <c r="A7" s="18" t="s">
        <v>91</v>
      </c>
      <c r="B7" s="3">
        <v>560</v>
      </c>
    </row>
    <row r="8" spans="1:2" x14ac:dyDescent="0.35">
      <c r="A8" s="18" t="s">
        <v>92</v>
      </c>
      <c r="B8" s="3">
        <v>890</v>
      </c>
    </row>
    <row r="9" spans="1:2" x14ac:dyDescent="0.35">
      <c r="A9" s="18" t="s">
        <v>93</v>
      </c>
      <c r="B9" s="31">
        <v>990</v>
      </c>
    </row>
    <row r="11" spans="1:2" ht="18.600000000000001" thickBot="1" x14ac:dyDescent="0.4">
      <c r="A11" s="32" t="s">
        <v>94</v>
      </c>
      <c r="B11" s="9">
        <f>SUM(B4,B9)</f>
        <v>1390</v>
      </c>
    </row>
    <row r="12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18</vt:i4>
      </vt:variant>
    </vt:vector>
  </HeadingPairs>
  <TitlesOfParts>
    <vt:vector size="18" baseType="lpstr">
      <vt:lpstr>Beräkningar</vt:lpstr>
      <vt:lpstr>Beräkningar Facit</vt:lpstr>
      <vt:lpstr>Ant. sålda</vt:lpstr>
      <vt:lpstr>Ant. sålda Facit</vt:lpstr>
      <vt:lpstr>Försäljningsstatistik</vt:lpstr>
      <vt:lpstr>Försäljningsstatistik Facit</vt:lpstr>
      <vt:lpstr>Summera alla </vt:lpstr>
      <vt:lpstr>Summera alla Facit</vt:lpstr>
      <vt:lpstr>Autosumma</vt:lpstr>
      <vt:lpstr>Autosumma Facit</vt:lpstr>
      <vt:lpstr>Delsummor</vt:lpstr>
      <vt:lpstr>Delsummor Facit</vt:lpstr>
      <vt:lpstr>Fyll summor</vt:lpstr>
      <vt:lpstr>Fyll summor Facit</vt:lpstr>
      <vt:lpstr>Endast siffrorna</vt:lpstr>
      <vt:lpstr>Endast siffrorna Facit</vt:lpstr>
      <vt:lpstr>Utrustning</vt:lpstr>
      <vt:lpstr>Utrustning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2026-04-01T07:14:32Z</dcterms:modified>
</cp:coreProperties>
</file>